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75" windowWidth="15300" windowHeight="7965"/>
  </bookViews>
  <sheets>
    <sheet name="0611070" sheetId="1" r:id="rId1"/>
  </sheets>
  <definedNames>
    <definedName name="_xlnm.Print_Area" localSheetId="0">'0611070'!$A$1:$L$69</definedName>
  </definedNames>
  <calcPr calcId="145621"/>
</workbook>
</file>

<file path=xl/calcChain.xml><?xml version="1.0" encoding="utf-8"?>
<calcChain xmlns="http://schemas.openxmlformats.org/spreadsheetml/2006/main">
  <c r="E62" i="1"/>
  <c r="D62"/>
  <c r="M62" s="1"/>
  <c r="E61"/>
  <c r="D61"/>
  <c r="M61" s="1"/>
  <c r="E60"/>
  <c r="D60"/>
  <c r="M60" s="1"/>
  <c r="E59"/>
  <c r="D59"/>
  <c r="M59" s="1"/>
  <c r="E58"/>
  <c r="D58"/>
  <c r="M58" s="1"/>
  <c r="E57"/>
  <c r="D57"/>
  <c r="M57" s="1"/>
  <c r="E56"/>
  <c r="D56"/>
  <c r="M56" s="1"/>
  <c r="E55"/>
  <c r="D55"/>
  <c r="M55" s="1"/>
  <c r="E54"/>
  <c r="M54" s="1"/>
  <c r="D54"/>
  <c r="N54" s="1"/>
  <c r="E53"/>
  <c r="N53" s="1"/>
  <c r="D53"/>
  <c r="M53" s="1"/>
  <c r="E52"/>
  <c r="D52"/>
  <c r="N52" s="1"/>
  <c r="E51"/>
  <c r="M51" s="1"/>
  <c r="D51"/>
  <c r="N51" s="1"/>
  <c r="E50"/>
  <c r="D50"/>
  <c r="N50" s="1"/>
  <c r="E49"/>
  <c r="M49" s="1"/>
  <c r="D49"/>
  <c r="N49" s="1"/>
  <c r="E48"/>
  <c r="D48"/>
  <c r="N48" s="1"/>
  <c r="E47"/>
  <c r="D47"/>
  <c r="F47" s="1"/>
  <c r="E46"/>
  <c r="D46"/>
  <c r="M46" s="1"/>
  <c r="L45"/>
  <c r="J45"/>
  <c r="E45" s="1"/>
  <c r="F45" s="1"/>
  <c r="H45"/>
  <c r="D45"/>
  <c r="M45" s="1"/>
  <c r="H44"/>
  <c r="E44"/>
  <c r="M44" s="1"/>
  <c r="D44"/>
  <c r="N44" s="1"/>
  <c r="E43"/>
  <c r="N43" s="1"/>
  <c r="D43"/>
  <c r="M43" s="1"/>
  <c r="L42"/>
  <c r="E42" s="1"/>
  <c r="J42"/>
  <c r="D42"/>
  <c r="N42" s="1"/>
  <c r="E41"/>
  <c r="M41" s="1"/>
  <c r="D41"/>
  <c r="N41" s="1"/>
  <c r="L40"/>
  <c r="E40"/>
  <c r="N40" s="1"/>
  <c r="D40"/>
  <c r="M40" s="1"/>
  <c r="E39"/>
  <c r="D39"/>
  <c r="N39" s="1"/>
  <c r="E38"/>
  <c r="D38"/>
  <c r="M38" s="1"/>
  <c r="E37"/>
  <c r="M37" s="1"/>
  <c r="D37"/>
  <c r="N37" s="1"/>
  <c r="J36"/>
  <c r="J30" s="1"/>
  <c r="J29" s="1"/>
  <c r="I36"/>
  <c r="G36"/>
  <c r="D36" s="1"/>
  <c r="E36"/>
  <c r="E35"/>
  <c r="D35"/>
  <c r="N35" s="1"/>
  <c r="L34"/>
  <c r="H34"/>
  <c r="H30" s="1"/>
  <c r="H29" s="1"/>
  <c r="E34"/>
  <c r="M34" s="1"/>
  <c r="D34"/>
  <c r="N34" s="1"/>
  <c r="E33"/>
  <c r="D33"/>
  <c r="N33" s="1"/>
  <c r="E32"/>
  <c r="M32" s="1"/>
  <c r="D32"/>
  <c r="N32" s="1"/>
  <c r="E31"/>
  <c r="D31"/>
  <c r="N31" s="1"/>
  <c r="L30"/>
  <c r="K30"/>
  <c r="I30"/>
  <c r="G30"/>
  <c r="C30"/>
  <c r="L29"/>
  <c r="K29"/>
  <c r="I29"/>
  <c r="G29"/>
  <c r="D29" s="1"/>
  <c r="E28"/>
  <c r="N28" s="1"/>
  <c r="D28"/>
  <c r="I27"/>
  <c r="I24" s="1"/>
  <c r="G27"/>
  <c r="E27"/>
  <c r="D27"/>
  <c r="N27" s="1"/>
  <c r="E26"/>
  <c r="M26" s="1"/>
  <c r="D26"/>
  <c r="N26" s="1"/>
  <c r="E25"/>
  <c r="N25" s="1"/>
  <c r="D25"/>
  <c r="M25" s="1"/>
  <c r="L24"/>
  <c r="K24"/>
  <c r="J24"/>
  <c r="H24"/>
  <c r="G24"/>
  <c r="D24"/>
  <c r="C24"/>
  <c r="L23"/>
  <c r="K23"/>
  <c r="K63" s="1"/>
  <c r="J23"/>
  <c r="H23"/>
  <c r="E23" s="1"/>
  <c r="G23"/>
  <c r="G63" s="1"/>
  <c r="E22"/>
  <c r="D22"/>
  <c r="M22" s="1"/>
  <c r="E21"/>
  <c r="D21"/>
  <c r="N21" s="1"/>
  <c r="M20"/>
  <c r="E20"/>
  <c r="F20" s="1"/>
  <c r="D20"/>
  <c r="N20" s="1"/>
  <c r="E19"/>
  <c r="D19"/>
  <c r="M19" s="1"/>
  <c r="E18"/>
  <c r="F18" s="1"/>
  <c r="D18"/>
  <c r="N17"/>
  <c r="E17"/>
  <c r="D17"/>
  <c r="M17" s="1"/>
  <c r="M16"/>
  <c r="E16"/>
  <c r="F16" s="1"/>
  <c r="D16"/>
  <c r="N16" s="1"/>
  <c r="E15"/>
  <c r="D15"/>
  <c r="M15" s="1"/>
  <c r="E14"/>
  <c r="F14" s="1"/>
  <c r="D14"/>
  <c r="N13"/>
  <c r="E13"/>
  <c r="D13"/>
  <c r="M13" s="1"/>
  <c r="L12"/>
  <c r="K12"/>
  <c r="J12"/>
  <c r="I12"/>
  <c r="H12"/>
  <c r="G12"/>
  <c r="L11"/>
  <c r="L63" s="1"/>
  <c r="J11"/>
  <c r="J63" s="1"/>
  <c r="H11"/>
  <c r="H63" s="1"/>
  <c r="D11"/>
  <c r="E10"/>
  <c r="F10" s="1"/>
  <c r="D10"/>
  <c r="N10" s="1"/>
  <c r="E9"/>
  <c r="D9"/>
  <c r="F9" l="1"/>
  <c r="N9"/>
  <c r="M10"/>
  <c r="F15"/>
  <c r="F19"/>
  <c r="M29"/>
  <c r="N36"/>
  <c r="M36"/>
  <c r="F42"/>
  <c r="E30"/>
  <c r="E29"/>
  <c r="F29" s="1"/>
  <c r="M9"/>
  <c r="E11"/>
  <c r="F11" s="1"/>
  <c r="D12"/>
  <c r="E12"/>
  <c r="N14"/>
  <c r="M14"/>
  <c r="N15"/>
  <c r="F17"/>
  <c r="N18"/>
  <c r="M18"/>
  <c r="N19"/>
  <c r="F21"/>
  <c r="F36"/>
  <c r="N22"/>
  <c r="I23"/>
  <c r="E24"/>
  <c r="N24" s="1"/>
  <c r="F26"/>
  <c r="M27"/>
  <c r="F28"/>
  <c r="D30"/>
  <c r="N30" s="1"/>
  <c r="M31"/>
  <c r="F32"/>
  <c r="M33"/>
  <c r="F34"/>
  <c r="M35"/>
  <c r="F37"/>
  <c r="N38"/>
  <c r="M39"/>
  <c r="F40"/>
  <c r="F41"/>
  <c r="M42"/>
  <c r="N45"/>
  <c r="N46"/>
  <c r="N47"/>
  <c r="F49"/>
  <c r="M50"/>
  <c r="F51"/>
  <c r="M52"/>
  <c r="F54"/>
  <c r="N55"/>
  <c r="N56"/>
  <c r="N57"/>
  <c r="N58"/>
  <c r="N59"/>
  <c r="N60"/>
  <c r="N61"/>
  <c r="N62"/>
  <c r="F27"/>
  <c r="F31"/>
  <c r="F33"/>
  <c r="F35"/>
  <c r="F39"/>
  <c r="F50"/>
  <c r="F52"/>
  <c r="M24" l="1"/>
  <c r="E63"/>
  <c r="M30"/>
  <c r="M11"/>
  <c r="F30"/>
  <c r="F24"/>
  <c r="I63"/>
  <c r="D23"/>
  <c r="M12"/>
  <c r="N12"/>
  <c r="N29"/>
  <c r="F12"/>
  <c r="N11"/>
  <c r="N23" l="1"/>
  <c r="M23"/>
  <c r="D63"/>
  <c r="N63" s="1"/>
  <c r="F23"/>
</calcChain>
</file>

<file path=xl/sharedStrings.xml><?xml version="1.0" encoding="utf-8"?>
<sst xmlns="http://schemas.openxmlformats.org/spreadsheetml/2006/main" count="128" uniqueCount="119">
  <si>
    <t>Додаток</t>
  </si>
  <si>
    <t>Звіт про використання бюджетних коштів за 9 місяців 2022 року (півріччя, 9 місяців, рік)</t>
  </si>
  <si>
    <t>Комунальний заклад позашкільної освіти "Палац творчості дітей та юнацтва"</t>
  </si>
  <si>
    <t>головний розпорядник бюджетних коштів</t>
  </si>
  <si>
    <t>кпк 0611070</t>
  </si>
  <si>
    <t>тис.грн.</t>
  </si>
  <si>
    <t>№ з/п</t>
  </si>
  <si>
    <t>Назва видатків</t>
  </si>
  <si>
    <t>залишок на 01.07.2022</t>
  </si>
  <si>
    <t>9 місяців 2022 року</t>
  </si>
  <si>
    <t>в тому числі</t>
  </si>
  <si>
    <t>липень</t>
  </si>
  <si>
    <t>серпень</t>
  </si>
  <si>
    <t>вересень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</si>
  <si>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</si>
  <si>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</si>
  <si>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</si>
  <si>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</si>
  <si>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</si>
  <si>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матеріали-всього</t>
  </si>
  <si>
    <t>з них</t>
  </si>
  <si>
    <t>3.1</t>
  </si>
  <si>
    <t>накамерне світло</t>
  </si>
  <si>
    <t>3.2</t>
  </si>
  <si>
    <t>електротовари, запчастини, електрорубанок</t>
  </si>
  <si>
    <t>3.3</t>
  </si>
  <si>
    <t>будівельні матеріали</t>
  </si>
  <si>
    <t>3.4</t>
  </si>
  <si>
    <t>господарчі товари</t>
  </si>
  <si>
    <t>3.5</t>
  </si>
  <si>
    <t>канцелярське приладдя, папір</t>
  </si>
  <si>
    <t>3.6</t>
  </si>
  <si>
    <t>періодичні видання</t>
  </si>
  <si>
    <t>3.7</t>
  </si>
  <si>
    <t>болгарка,дрель,шланг,розпилювач</t>
  </si>
  <si>
    <t>3.8</t>
  </si>
  <si>
    <t>кабель мікрофонний</t>
  </si>
  <si>
    <t>3.9</t>
  </si>
  <si>
    <t>Пневмопістолет для фарбування</t>
  </si>
  <si>
    <t>3.10</t>
  </si>
  <si>
    <t>екран для проектора</t>
  </si>
  <si>
    <t>4</t>
  </si>
  <si>
    <t>Оплата комунальних послуг-всього</t>
  </si>
  <si>
    <t>4.1</t>
  </si>
  <si>
    <t>теплопостачання</t>
  </si>
  <si>
    <t>4.2</t>
  </si>
  <si>
    <t>електроенергія</t>
  </si>
  <si>
    <t>4.3</t>
  </si>
  <si>
    <t>водопостачання</t>
  </si>
  <si>
    <t>4.4</t>
  </si>
  <si>
    <t>інші енергоносії</t>
  </si>
  <si>
    <t>5</t>
  </si>
  <si>
    <t>Оплата послуг (крім комунальних)-всього</t>
  </si>
  <si>
    <t>з них:</t>
  </si>
  <si>
    <t>5.1</t>
  </si>
  <si>
    <t>Експлуат.витрати</t>
  </si>
  <si>
    <t>5.3</t>
  </si>
  <si>
    <t xml:space="preserve">Послуги зв`язку </t>
  </si>
  <si>
    <t>5.4</t>
  </si>
  <si>
    <t>Абонплата КТВ</t>
  </si>
  <si>
    <t>5.5</t>
  </si>
  <si>
    <t>Абонплата інтернет</t>
  </si>
  <si>
    <t>5.6</t>
  </si>
  <si>
    <t>Поліграфічні послуги</t>
  </si>
  <si>
    <t>5.7</t>
  </si>
  <si>
    <r>
      <rPr>
        <b/>
        <sz val="14"/>
        <color indexed="10"/>
        <rFont val="Times New Roman"/>
        <family val="1"/>
        <charset val="204"/>
      </rPr>
      <t>Повірка ел. ковриків та ел. перчаток</t>
    </r>
    <r>
      <rPr>
        <b/>
        <sz val="14"/>
        <rFont val="Times New Roman"/>
        <family val="1"/>
        <charset val="204"/>
      </rPr>
      <t xml:space="preserve">, повірка лічильника води, випробування </t>
    </r>
    <r>
      <rPr>
        <b/>
        <sz val="14"/>
        <color indexed="10"/>
        <rFont val="Times New Roman"/>
        <family val="1"/>
        <charset val="204"/>
      </rPr>
      <t>ізоляції заземлення,</t>
    </r>
    <r>
      <rPr>
        <b/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      перевірка та техобстеження внутрішніх </t>
    </r>
    <r>
      <rPr>
        <b/>
        <sz val="14"/>
        <color indexed="10"/>
        <rFont val="Times New Roman"/>
        <family val="1"/>
        <charset val="204"/>
      </rPr>
      <t xml:space="preserve">поверхень вентканалів </t>
    </r>
    <r>
      <rPr>
        <b/>
        <sz val="14"/>
        <rFont val="Times New Roman"/>
        <family val="1"/>
        <charset val="204"/>
      </rPr>
      <t xml:space="preserve">і газоходів,                                                                              тех.обсл.(повірка)лічильника тепла, </t>
    </r>
    <r>
      <rPr>
        <b/>
        <sz val="14"/>
        <color indexed="10"/>
        <rFont val="Times New Roman"/>
        <family val="1"/>
        <charset val="204"/>
      </rPr>
      <t xml:space="preserve">манометрів </t>
    </r>
    <r>
      <rPr>
        <b/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посл. з оброб. дер. конструкцій покрівлі вогнезахисним розчином, випробування молнієзахисту</t>
    </r>
  </si>
  <si>
    <t>5.8</t>
  </si>
  <si>
    <t>Страхування членів цивільної оборони та пожежної безпеки</t>
  </si>
  <si>
    <t>5.9</t>
  </si>
  <si>
    <t>оренда комунального майна</t>
  </si>
  <si>
    <t>5.10</t>
  </si>
  <si>
    <t>поточний ремонт оргтехніки</t>
  </si>
  <si>
    <t>5.11</t>
  </si>
  <si>
    <t>Технічне обслуговування ПК</t>
  </si>
  <si>
    <t>5.12</t>
  </si>
  <si>
    <r>
      <t>Оновлення та супроводження програм,</t>
    </r>
    <r>
      <rPr>
        <b/>
        <u/>
        <sz val="14"/>
        <rFont val="Times New Roman"/>
        <family val="1"/>
        <charset val="204"/>
      </rPr>
      <t>ключі</t>
    </r>
  </si>
  <si>
    <t>5.13</t>
  </si>
  <si>
    <t>Заправка картриджів</t>
  </si>
  <si>
    <t>5.14</t>
  </si>
  <si>
    <t>перезарядження вогнегасників</t>
  </si>
  <si>
    <t>5.15</t>
  </si>
  <si>
    <t>інформац. Послуги з надання посилен. Сертифіката відкритого ключа "М.Е.Doc",електронних цифрових  підписів і печатки</t>
  </si>
  <si>
    <t>5.16</t>
  </si>
  <si>
    <t>Технічне обслуговув. пожежної сигналізації</t>
  </si>
  <si>
    <t>5.17</t>
  </si>
  <si>
    <t>Пошив сценічних костюмів</t>
  </si>
  <si>
    <t>5.19</t>
  </si>
  <si>
    <t>друк фотографій</t>
  </si>
  <si>
    <t>5.20</t>
  </si>
  <si>
    <t>Страхування майна</t>
  </si>
  <si>
    <t>5.21</t>
  </si>
  <si>
    <t>Послуги з монтажу та наладки тривожної сигналізації</t>
  </si>
  <si>
    <t>6</t>
  </si>
  <si>
    <t>Видатки на відрядження  (2250)</t>
  </si>
  <si>
    <t>7.</t>
  </si>
  <si>
    <t>Окремі заходи по реалізації державних(ррегіональних) програм, не віднесені до заходів розвитку (2282)</t>
  </si>
  <si>
    <t>8.</t>
  </si>
  <si>
    <t>Інші поточні видатки (2800)</t>
  </si>
  <si>
    <t>9.</t>
  </si>
  <si>
    <t>Капітальний ремонт інших об`єктів (3132)</t>
  </si>
  <si>
    <t>8.1</t>
  </si>
  <si>
    <t>10.</t>
  </si>
  <si>
    <t>Придбання обладнання і предметів довгострокового користування (3110)</t>
  </si>
  <si>
    <t>9.1</t>
  </si>
  <si>
    <t>Ноутбуки</t>
  </si>
  <si>
    <t>9.2</t>
  </si>
  <si>
    <t>Компьютер в сборі</t>
  </si>
  <si>
    <t>9.3</t>
  </si>
  <si>
    <t>Відеокамера</t>
  </si>
  <si>
    <t>9.4</t>
  </si>
  <si>
    <t>безперебійник</t>
  </si>
  <si>
    <t>9.7</t>
  </si>
  <si>
    <t>мікрофон "пушка"</t>
  </si>
  <si>
    <t>10</t>
  </si>
  <si>
    <t>Директор</t>
  </si>
  <si>
    <t>КЗПО "Палац творчості дітей та юнацтва"</t>
  </si>
  <si>
    <t>Борисенко Ю.В.</t>
  </si>
  <si>
    <t>Головний бухгалтер</t>
  </si>
  <si>
    <t>Хлопоніна І.О.</t>
  </si>
</sst>
</file>

<file path=xl/styles.xml><?xml version="1.0" encoding="utf-8"?>
<styleSheet xmlns="http://schemas.openxmlformats.org/spreadsheetml/2006/main">
  <numFmts count="1">
    <numFmt numFmtId="164" formatCode="0.000"/>
  </numFmts>
  <fonts count="23"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rgb="FF00B05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0"/>
      <name val="Arial Cyr"/>
      <charset val="204"/>
    </font>
    <font>
      <b/>
      <sz val="10"/>
      <color rgb="FFFF0000"/>
      <name val="Arial Cyr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4"/>
      <name val="Arial Cyr"/>
      <charset val="204"/>
    </font>
    <font>
      <b/>
      <sz val="14"/>
      <color theme="0"/>
      <name val="Arial Cyr"/>
      <charset val="204"/>
    </font>
    <font>
      <b/>
      <sz val="14"/>
      <color indexed="1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6"/>
      <color theme="0"/>
      <name val="Arial Cyr"/>
      <charset val="204"/>
    </font>
    <font>
      <b/>
      <sz val="16"/>
      <name val="Arial Cyr"/>
      <charset val="204"/>
    </font>
    <font>
      <b/>
      <sz val="14"/>
      <color rgb="FFFF0000"/>
      <name val="Arial Cyr"/>
      <charset val="204"/>
    </font>
    <font>
      <b/>
      <sz val="10"/>
      <color rgb="FF00B05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0" xfId="0" applyFont="1" applyFill="1"/>
    <xf numFmtId="0" fontId="5" fillId="0" borderId="0" xfId="0" applyFont="1"/>
    <xf numFmtId="0" fontId="6" fillId="0" borderId="0" xfId="0" applyFont="1"/>
    <xf numFmtId="0" fontId="1" fillId="3" borderId="0" xfId="0" applyFont="1" applyFill="1"/>
    <xf numFmtId="0" fontId="3" fillId="2" borderId="0" xfId="0" applyFont="1" applyFill="1"/>
    <xf numFmtId="0" fontId="9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/>
    </xf>
    <xf numFmtId="164" fontId="11" fillId="0" borderId="9" xfId="0" applyNumberFormat="1" applyFont="1" applyBorder="1" applyAlignment="1">
      <alignment horizontal="justify" vertical="center"/>
    </xf>
    <xf numFmtId="164" fontId="9" fillId="0" borderId="4" xfId="0" applyNumberFormat="1" applyFont="1" applyBorder="1"/>
    <xf numFmtId="164" fontId="10" fillId="0" borderId="15" xfId="0" applyNumberFormat="1" applyFont="1" applyBorder="1"/>
    <xf numFmtId="164" fontId="9" fillId="0" borderId="15" xfId="0" applyNumberFormat="1" applyFont="1" applyBorder="1"/>
    <xf numFmtId="164" fontId="9" fillId="2" borderId="10" xfId="0" applyNumberFormat="1" applyFont="1" applyFill="1" applyBorder="1"/>
    <xf numFmtId="164" fontId="4" fillId="2" borderId="0" xfId="0" applyNumberFormat="1" applyFont="1" applyFill="1"/>
    <xf numFmtId="164" fontId="5" fillId="0" borderId="0" xfId="0" applyNumberFormat="1" applyFont="1"/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justify" vertical="center"/>
    </xf>
    <xf numFmtId="164" fontId="9" fillId="0" borderId="9" xfId="0" applyNumberFormat="1" applyFont="1" applyBorder="1"/>
    <xf numFmtId="164" fontId="10" fillId="0" borderId="9" xfId="0" applyNumberFormat="1" applyFont="1" applyBorder="1"/>
    <xf numFmtId="164" fontId="9" fillId="2" borderId="16" xfId="0" applyNumberFormat="1" applyFont="1" applyFill="1" applyBorder="1"/>
    <xf numFmtId="164" fontId="3" fillId="4" borderId="9" xfId="0" applyNumberFormat="1" applyFont="1" applyFill="1" applyBorder="1" applyAlignment="1">
      <alignment horizontal="justify" vertical="center"/>
    </xf>
    <xf numFmtId="164" fontId="9" fillId="4" borderId="9" xfId="0" applyNumberFormat="1" applyFont="1" applyFill="1" applyBorder="1"/>
    <xf numFmtId="0" fontId="12" fillId="2" borderId="7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justify" vertical="center"/>
    </xf>
    <xf numFmtId="164" fontId="13" fillId="2" borderId="9" xfId="0" applyNumberFormat="1" applyFont="1" applyFill="1" applyBorder="1"/>
    <xf numFmtId="164" fontId="4" fillId="0" borderId="0" xfId="0" applyNumberFormat="1" applyFont="1"/>
    <xf numFmtId="49" fontId="3" fillId="0" borderId="7" xfId="0" applyNumberFormat="1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right"/>
    </xf>
    <xf numFmtId="164" fontId="6" fillId="0" borderId="0" xfId="0" applyNumberFormat="1" applyFont="1"/>
    <xf numFmtId="49" fontId="12" fillId="0" borderId="7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164" fontId="13" fillId="0" borderId="9" xfId="0" applyNumberFormat="1" applyFont="1" applyBorder="1"/>
    <xf numFmtId="0" fontId="4" fillId="0" borderId="0" xfId="0" applyFont="1"/>
    <xf numFmtId="0" fontId="14" fillId="0" borderId="0" xfId="0" applyFont="1"/>
    <xf numFmtId="164" fontId="9" fillId="4" borderId="9" xfId="0" applyNumberFormat="1" applyFont="1" applyFill="1" applyBorder="1" applyAlignment="1">
      <alignment horizontal="left"/>
    </xf>
    <xf numFmtId="49" fontId="12" fillId="2" borderId="7" xfId="0" applyNumberFormat="1" applyFont="1" applyFill="1" applyBorder="1" applyAlignment="1">
      <alignment horizontal="center"/>
    </xf>
    <xf numFmtId="0" fontId="12" fillId="2" borderId="9" xfId="0" applyFont="1" applyFill="1" applyBorder="1" applyAlignment="1">
      <alignment horizontal="left"/>
    </xf>
    <xf numFmtId="164" fontId="12" fillId="2" borderId="9" xfId="0" applyNumberFormat="1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164" fontId="10" fillId="2" borderId="9" xfId="0" applyNumberFormat="1" applyFont="1" applyFill="1" applyBorder="1"/>
    <xf numFmtId="164" fontId="9" fillId="2" borderId="9" xfId="0" applyNumberFormat="1" applyFont="1" applyFill="1" applyBorder="1"/>
    <xf numFmtId="0" fontId="3" fillId="0" borderId="9" xfId="0" applyFont="1" applyBorder="1" applyAlignment="1">
      <alignment horizontal="left" vertical="top" wrapText="1"/>
    </xf>
    <xf numFmtId="164" fontId="6" fillId="2" borderId="0" xfId="0" applyNumberFormat="1" applyFont="1" applyFill="1"/>
    <xf numFmtId="0" fontId="3" fillId="0" borderId="9" xfId="0" applyFont="1" applyBorder="1" applyAlignment="1">
      <alignment horizontal="justify" vertical="center" wrapText="1"/>
    </xf>
    <xf numFmtId="49" fontId="3" fillId="0" borderId="17" xfId="0" applyNumberFormat="1" applyFont="1" applyBorder="1" applyAlignment="1">
      <alignment horizontal="center" vertical="center"/>
    </xf>
    <xf numFmtId="164" fontId="9" fillId="2" borderId="18" xfId="0" applyNumberFormat="1" applyFont="1" applyFill="1" applyBorder="1"/>
    <xf numFmtId="164" fontId="9" fillId="2" borderId="19" xfId="0" applyNumberFormat="1" applyFont="1" applyFill="1" applyBorder="1"/>
    <xf numFmtId="0" fontId="3" fillId="0" borderId="9" xfId="0" applyFont="1" applyBorder="1" applyAlignment="1">
      <alignment horizontal="justify" vertical="justify"/>
    </xf>
    <xf numFmtId="49" fontId="7" fillId="0" borderId="17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164" fontId="18" fillId="0" borderId="9" xfId="0" applyNumberFormat="1" applyFont="1" applyBorder="1" applyAlignment="1">
      <alignment horizontal="justify" vertical="center"/>
    </xf>
    <xf numFmtId="164" fontId="7" fillId="0" borderId="9" xfId="0" applyNumberFormat="1" applyFont="1" applyBorder="1"/>
    <xf numFmtId="164" fontId="7" fillId="0" borderId="9" xfId="0" applyNumberFormat="1" applyFont="1" applyBorder="1" applyAlignment="1">
      <alignment horizontal="right"/>
    </xf>
    <xf numFmtId="164" fontId="18" fillId="0" borderId="9" xfId="0" applyNumberFormat="1" applyFont="1" applyBorder="1"/>
    <xf numFmtId="164" fontId="7" fillId="2" borderId="16" xfId="0" applyNumberFormat="1" applyFont="1" applyFill="1" applyBorder="1"/>
    <xf numFmtId="164" fontId="19" fillId="2" borderId="0" xfId="0" applyNumberFormat="1" applyFont="1" applyFill="1"/>
    <xf numFmtId="0" fontId="20" fillId="0" borderId="0" xfId="0" applyFont="1"/>
    <xf numFmtId="0" fontId="7" fillId="0" borderId="9" xfId="0" applyFont="1" applyBorder="1" applyAlignment="1">
      <alignment horizontal="left" vertical="center" wrapText="1"/>
    </xf>
    <xf numFmtId="164" fontId="7" fillId="2" borderId="20" xfId="0" applyNumberFormat="1" applyFont="1" applyFill="1" applyBorder="1"/>
    <xf numFmtId="164" fontId="3" fillId="0" borderId="9" xfId="0" applyNumberFormat="1" applyFont="1" applyBorder="1" applyAlignment="1">
      <alignment horizontal="justify" vertical="center"/>
    </xf>
    <xf numFmtId="164" fontId="9" fillId="2" borderId="20" xfId="0" applyNumberFormat="1" applyFont="1" applyFill="1" applyBorder="1"/>
    <xf numFmtId="49" fontId="3" fillId="0" borderId="1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164" fontId="9" fillId="4" borderId="13" xfId="0" applyNumberFormat="1" applyFont="1" applyFill="1" applyBorder="1"/>
    <xf numFmtId="0" fontId="15" fillId="2" borderId="0" xfId="0" applyFont="1" applyFill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164" fontId="9" fillId="0" borderId="0" xfId="0" applyNumberFormat="1" applyFont="1"/>
    <xf numFmtId="164" fontId="10" fillId="0" borderId="0" xfId="0" applyNumberFormat="1" applyFont="1"/>
    <xf numFmtId="164" fontId="9" fillId="2" borderId="0" xfId="0" applyNumberFormat="1" applyFont="1" applyFill="1"/>
    <xf numFmtId="0" fontId="21" fillId="0" borderId="0" xfId="0" applyFont="1"/>
    <xf numFmtId="0" fontId="3" fillId="0" borderId="0" xfId="0" applyFont="1"/>
    <xf numFmtId="49" fontId="1" fillId="0" borderId="0" xfId="0" applyNumberFormat="1" applyFont="1"/>
    <xf numFmtId="0" fontId="1" fillId="2" borderId="0" xfId="0" applyFont="1" applyFill="1"/>
    <xf numFmtId="0" fontId="1" fillId="0" borderId="0" xfId="0" applyFont="1" applyAlignment="1">
      <alignment horizontal="center" vertical="center"/>
    </xf>
    <xf numFmtId="49" fontId="3" fillId="0" borderId="0" xfId="0" applyNumberFormat="1" applyFont="1"/>
    <xf numFmtId="0" fontId="14" fillId="2" borderId="0" xfId="0" applyFont="1" applyFill="1"/>
    <xf numFmtId="0" fontId="22" fillId="0" borderId="0" xfId="0" applyFont="1"/>
    <xf numFmtId="0" fontId="6" fillId="2" borderId="0" xfId="0" applyFont="1" applyFill="1"/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41"/>
  <sheetViews>
    <sheetView tabSelected="1" view="pageBreakPreview" zoomScale="60" zoomScaleNormal="72" workbookViewId="0">
      <selection activeCell="F36" sqref="F36"/>
    </sheetView>
  </sheetViews>
  <sheetFormatPr defaultColWidth="8.85546875" defaultRowHeight="12.75"/>
  <cols>
    <col min="1" max="1" width="8.85546875" style="5" customWidth="1"/>
    <col min="2" max="2" width="53" style="5" customWidth="1"/>
    <col min="3" max="3" width="15.5703125" style="5" customWidth="1"/>
    <col min="4" max="4" width="11.85546875" style="5" customWidth="1"/>
    <col min="5" max="5" width="13.85546875" style="5" customWidth="1"/>
    <col min="6" max="6" width="15.5703125" style="5" customWidth="1"/>
    <col min="7" max="7" width="11.85546875" style="82" bestFit="1" customWidth="1"/>
    <col min="8" max="8" width="14.7109375" style="5" customWidth="1"/>
    <col min="9" max="9" width="11.7109375" style="82" bestFit="1" customWidth="1"/>
    <col min="10" max="10" width="13.140625" style="5" customWidth="1"/>
    <col min="11" max="11" width="10.140625" style="82" customWidth="1"/>
    <col min="12" max="12" width="14.42578125" style="83" customWidth="1"/>
    <col min="13" max="13" width="10.5703125" style="3" hidden="1" customWidth="1"/>
    <col min="14" max="14" width="9.5703125" style="4" bestFit="1" customWidth="1"/>
    <col min="15" max="15" width="12.28515625" style="4" customWidth="1"/>
    <col min="16" max="19" width="8.85546875" style="4" customWidth="1"/>
    <col min="20" max="16384" width="8.85546875" style="5"/>
  </cols>
  <sheetData>
    <row r="1" spans="1:19" ht="18.75">
      <c r="A1" s="1"/>
      <c r="B1" s="1"/>
      <c r="C1" s="1"/>
      <c r="D1" s="1"/>
      <c r="E1" s="1"/>
      <c r="F1" s="1"/>
      <c r="G1" s="2"/>
      <c r="H1" s="1"/>
      <c r="I1" s="2"/>
      <c r="J1" s="1"/>
      <c r="K1" s="88" t="s">
        <v>0</v>
      </c>
      <c r="L1" s="88"/>
    </row>
    <row r="2" spans="1:19" ht="20.25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</row>
    <row r="3" spans="1:19" ht="41.45" customHeight="1">
      <c r="A3" s="90" t="s">
        <v>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9" ht="15.75">
      <c r="A4" s="91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9" ht="15" customHeight="1" thickBot="1">
      <c r="A5" s="1"/>
      <c r="B5" s="1"/>
      <c r="C5" s="1"/>
      <c r="D5" s="1"/>
      <c r="E5" s="1"/>
      <c r="F5" s="1"/>
      <c r="G5" s="2"/>
      <c r="H5" s="1"/>
      <c r="I5" s="2"/>
      <c r="J5" s="6" t="s">
        <v>4</v>
      </c>
      <c r="K5" s="2"/>
      <c r="L5" s="7" t="s">
        <v>5</v>
      </c>
    </row>
    <row r="6" spans="1:19" ht="15.75">
      <c r="A6" s="92" t="s">
        <v>6</v>
      </c>
      <c r="B6" s="95" t="s">
        <v>7</v>
      </c>
      <c r="C6" s="98" t="s">
        <v>8</v>
      </c>
      <c r="D6" s="101" t="s">
        <v>9</v>
      </c>
      <c r="E6" s="101"/>
      <c r="F6" s="101"/>
      <c r="G6" s="101" t="s">
        <v>10</v>
      </c>
      <c r="H6" s="101"/>
      <c r="I6" s="101"/>
      <c r="J6" s="101"/>
      <c r="K6" s="101"/>
      <c r="L6" s="102"/>
    </row>
    <row r="7" spans="1:19" ht="15.75">
      <c r="A7" s="93"/>
      <c r="B7" s="96"/>
      <c r="C7" s="99"/>
      <c r="D7" s="84"/>
      <c r="E7" s="84"/>
      <c r="F7" s="84"/>
      <c r="G7" s="84" t="s">
        <v>11</v>
      </c>
      <c r="H7" s="84"/>
      <c r="I7" s="84" t="s">
        <v>12</v>
      </c>
      <c r="J7" s="84"/>
      <c r="K7" s="84" t="s">
        <v>13</v>
      </c>
      <c r="L7" s="85"/>
    </row>
    <row r="8" spans="1:19" ht="16.5" thickBot="1">
      <c r="A8" s="94"/>
      <c r="B8" s="97"/>
      <c r="C8" s="100"/>
      <c r="D8" s="8" t="s">
        <v>14</v>
      </c>
      <c r="E8" s="8" t="s">
        <v>15</v>
      </c>
      <c r="F8" s="8" t="s">
        <v>16</v>
      </c>
      <c r="G8" s="9" t="s">
        <v>14</v>
      </c>
      <c r="H8" s="8" t="s">
        <v>15</v>
      </c>
      <c r="I8" s="9" t="s">
        <v>14</v>
      </c>
      <c r="J8" s="8" t="s">
        <v>15</v>
      </c>
      <c r="K8" s="9" t="s">
        <v>14</v>
      </c>
      <c r="L8" s="10" t="s">
        <v>15</v>
      </c>
    </row>
    <row r="9" spans="1:19" ht="18.75">
      <c r="A9" s="11">
        <v>1</v>
      </c>
      <c r="B9" s="12" t="s">
        <v>17</v>
      </c>
      <c r="C9" s="13">
        <v>278.42348000000015</v>
      </c>
      <c r="D9" s="14">
        <f t="shared" ref="D9:E11" si="0">G9+I9+K9</f>
        <v>1843.6080000000002</v>
      </c>
      <c r="E9" s="14">
        <f t="shared" si="0"/>
        <v>1539.1779999999999</v>
      </c>
      <c r="F9" s="14">
        <f>E9/(D9+C9)</f>
        <v>0.72533231222375616</v>
      </c>
      <c r="G9" s="15">
        <v>581.1</v>
      </c>
      <c r="H9" s="16">
        <v>385.13499999999999</v>
      </c>
      <c r="I9" s="15">
        <v>543.12</v>
      </c>
      <c r="J9" s="16">
        <v>564.00699999999995</v>
      </c>
      <c r="K9" s="15">
        <v>719.38800000000003</v>
      </c>
      <c r="L9" s="17">
        <v>590.03599999999994</v>
      </c>
      <c r="M9" s="18">
        <f>C9+D9-E9</f>
        <v>582.85348000000067</v>
      </c>
      <c r="N9" s="19">
        <f>D9+C9-E9</f>
        <v>582.85348000000067</v>
      </c>
      <c r="O9" s="5"/>
      <c r="P9" s="5"/>
      <c r="Q9" s="5"/>
      <c r="R9" s="5"/>
      <c r="S9" s="5"/>
    </row>
    <row r="10" spans="1:19" ht="18.75">
      <c r="A10" s="20">
        <v>2</v>
      </c>
      <c r="B10" s="21" t="s">
        <v>18</v>
      </c>
      <c r="C10" s="13">
        <v>93.156309999999962</v>
      </c>
      <c r="D10" s="22">
        <f t="shared" si="0"/>
        <v>408.01900000000001</v>
      </c>
      <c r="E10" s="22">
        <f t="shared" si="0"/>
        <v>352.30599999999998</v>
      </c>
      <c r="F10" s="22">
        <f t="shared" ref="F10:F54" si="1">E10/(D10+C10)</f>
        <v>0.7029596090836957</v>
      </c>
      <c r="G10" s="23">
        <v>127.842</v>
      </c>
      <c r="H10" s="22">
        <v>90.358999999999995</v>
      </c>
      <c r="I10" s="23">
        <v>120.89400000000001</v>
      </c>
      <c r="J10" s="22">
        <v>126.318</v>
      </c>
      <c r="K10" s="23">
        <v>159.28299999999999</v>
      </c>
      <c r="L10" s="24">
        <v>135.62899999999999</v>
      </c>
      <c r="M10" s="18">
        <f>C10+D10-E10</f>
        <v>148.86930999999998</v>
      </c>
      <c r="N10" s="19">
        <f t="shared" ref="N10:N63" si="2">D10+C10-E10</f>
        <v>148.86930999999998</v>
      </c>
      <c r="O10" s="5"/>
      <c r="P10" s="5"/>
      <c r="Q10" s="5"/>
      <c r="R10" s="5"/>
      <c r="S10" s="5"/>
    </row>
    <row r="11" spans="1:19" ht="18.75">
      <c r="A11" s="20">
        <v>3</v>
      </c>
      <c r="B11" s="21" t="s">
        <v>19</v>
      </c>
      <c r="C11" s="25">
        <v>26.789000000000001</v>
      </c>
      <c r="D11" s="26">
        <f t="shared" si="0"/>
        <v>26.484999999999999</v>
      </c>
      <c r="E11" s="26">
        <f t="shared" si="0"/>
        <v>8.3520000000000003</v>
      </c>
      <c r="F11" s="26">
        <f t="shared" si="1"/>
        <v>0.15677441153283028</v>
      </c>
      <c r="G11" s="26">
        <v>15.275</v>
      </c>
      <c r="H11" s="26">
        <f>SUM(H13:H22)</f>
        <v>0.6</v>
      </c>
      <c r="I11" s="26">
        <v>5.4</v>
      </c>
      <c r="J11" s="26">
        <f>SUM(J13:J22)</f>
        <v>4.4660000000000002</v>
      </c>
      <c r="K11" s="26">
        <v>5.81</v>
      </c>
      <c r="L11" s="26">
        <f>SUM(L13:L22)</f>
        <v>3.286</v>
      </c>
      <c r="M11" s="18">
        <f>C11+D11-E11</f>
        <v>44.921999999999997</v>
      </c>
      <c r="N11" s="19">
        <f t="shared" si="2"/>
        <v>44.921999999999997</v>
      </c>
      <c r="O11" s="5"/>
      <c r="P11" s="5"/>
      <c r="Q11" s="5"/>
      <c r="R11" s="5"/>
      <c r="S11" s="5"/>
    </row>
    <row r="12" spans="1:19" s="3" customFormat="1" ht="18.75">
      <c r="A12" s="27"/>
      <c r="B12" s="28" t="s">
        <v>20</v>
      </c>
      <c r="C12" s="29">
        <v>26.789000000000001</v>
      </c>
      <c r="D12" s="29">
        <f>SUM(D13:D22)</f>
        <v>26.485000000000003</v>
      </c>
      <c r="E12" s="29">
        <f t="shared" ref="E12:K12" si="3">SUM(E13:E22)</f>
        <v>8.3520000000000003</v>
      </c>
      <c r="F12" s="29">
        <f t="shared" si="3"/>
        <v>1.4421213908149215</v>
      </c>
      <c r="G12" s="29">
        <f t="shared" si="3"/>
        <v>15.275</v>
      </c>
      <c r="H12" s="29">
        <f t="shared" si="3"/>
        <v>0.6</v>
      </c>
      <c r="I12" s="29">
        <f t="shared" si="3"/>
        <v>5.4</v>
      </c>
      <c r="J12" s="29">
        <f t="shared" si="3"/>
        <v>4.4660000000000002</v>
      </c>
      <c r="K12" s="29">
        <f t="shared" si="3"/>
        <v>5.8100000000000005</v>
      </c>
      <c r="L12" s="29">
        <f>SUM(L13:L22)</f>
        <v>3.286</v>
      </c>
      <c r="M12" s="18">
        <f>C12+D12-E12</f>
        <v>44.921999999999997</v>
      </c>
      <c r="N12" s="30">
        <f t="shared" si="2"/>
        <v>44.921999999999997</v>
      </c>
    </row>
    <row r="13" spans="1:19" ht="18.75">
      <c r="A13" s="31" t="s">
        <v>21</v>
      </c>
      <c r="B13" s="21" t="s">
        <v>22</v>
      </c>
      <c r="C13" s="13">
        <v>0</v>
      </c>
      <c r="D13" s="22">
        <f>G13+I13+K13</f>
        <v>0</v>
      </c>
      <c r="E13" s="22">
        <f>H13+J13+L13</f>
        <v>0</v>
      </c>
      <c r="F13" s="32">
        <v>0</v>
      </c>
      <c r="G13" s="23"/>
      <c r="H13" s="22"/>
      <c r="I13" s="23"/>
      <c r="J13" s="22"/>
      <c r="K13" s="23"/>
      <c r="L13" s="24"/>
      <c r="M13" s="18">
        <f>C13+D13-E13</f>
        <v>0</v>
      </c>
      <c r="N13" s="19">
        <f t="shared" si="2"/>
        <v>0</v>
      </c>
      <c r="O13" s="33"/>
      <c r="P13" s="5"/>
      <c r="Q13" s="5"/>
      <c r="R13" s="5"/>
      <c r="S13" s="5"/>
    </row>
    <row r="14" spans="1:19" ht="25.9" customHeight="1">
      <c r="A14" s="31" t="s">
        <v>23</v>
      </c>
      <c r="B14" s="21" t="s">
        <v>24</v>
      </c>
      <c r="C14" s="13">
        <v>10.327999999999999</v>
      </c>
      <c r="D14" s="22">
        <f t="shared" ref="D14:E28" si="4">G14+I14+K14</f>
        <v>6</v>
      </c>
      <c r="E14" s="22">
        <f t="shared" si="4"/>
        <v>0</v>
      </c>
      <c r="F14" s="32">
        <f t="shared" si="1"/>
        <v>0</v>
      </c>
      <c r="G14" s="23">
        <v>2</v>
      </c>
      <c r="H14" s="22"/>
      <c r="I14" s="23">
        <v>2</v>
      </c>
      <c r="J14" s="22"/>
      <c r="K14" s="23">
        <v>2</v>
      </c>
      <c r="L14" s="24"/>
      <c r="M14" s="18">
        <f t="shared" ref="M14:M22" si="5">C14+D14-E14</f>
        <v>16.327999999999999</v>
      </c>
      <c r="N14" s="19">
        <f t="shared" si="2"/>
        <v>16.327999999999999</v>
      </c>
      <c r="O14" s="33"/>
      <c r="P14" s="5"/>
      <c r="Q14" s="5"/>
      <c r="R14" s="5"/>
      <c r="S14" s="5"/>
    </row>
    <row r="15" spans="1:19" ht="18.75">
      <c r="A15" s="31" t="s">
        <v>25</v>
      </c>
      <c r="B15" s="21" t="s">
        <v>26</v>
      </c>
      <c r="C15" s="13">
        <v>6.6070000000000002</v>
      </c>
      <c r="D15" s="22">
        <f t="shared" si="4"/>
        <v>8.875</v>
      </c>
      <c r="E15" s="22">
        <f t="shared" si="4"/>
        <v>0</v>
      </c>
      <c r="F15" s="32">
        <f t="shared" si="1"/>
        <v>0</v>
      </c>
      <c r="G15" s="23">
        <v>7.875</v>
      </c>
      <c r="H15" s="22"/>
      <c r="I15" s="23">
        <v>1</v>
      </c>
      <c r="J15" s="22"/>
      <c r="K15" s="23"/>
      <c r="L15" s="24"/>
      <c r="M15" s="18">
        <f t="shared" si="5"/>
        <v>15.481999999999999</v>
      </c>
      <c r="N15" s="19">
        <f t="shared" si="2"/>
        <v>15.481999999999999</v>
      </c>
      <c r="O15" s="33"/>
      <c r="P15" s="5"/>
      <c r="Q15" s="5"/>
      <c r="R15" s="5"/>
      <c r="S15" s="5"/>
    </row>
    <row r="16" spans="1:19" ht="18.75">
      <c r="A16" s="31" t="s">
        <v>27</v>
      </c>
      <c r="B16" s="21" t="s">
        <v>28</v>
      </c>
      <c r="C16" s="13">
        <v>1.2780000000000005</v>
      </c>
      <c r="D16" s="22">
        <f t="shared" si="4"/>
        <v>3.6</v>
      </c>
      <c r="E16" s="22">
        <f t="shared" si="4"/>
        <v>2.5659999999999998</v>
      </c>
      <c r="F16" s="32">
        <f t="shared" si="1"/>
        <v>0.52603526035260351</v>
      </c>
      <c r="G16" s="23">
        <v>0.9</v>
      </c>
      <c r="H16" s="22"/>
      <c r="I16" s="23">
        <v>1.2</v>
      </c>
      <c r="J16" s="22">
        <v>0.90300000000000002</v>
      </c>
      <c r="K16" s="23">
        <v>1.5</v>
      </c>
      <c r="L16" s="24">
        <v>1.663</v>
      </c>
      <c r="M16" s="18">
        <f t="shared" si="5"/>
        <v>2.3120000000000003</v>
      </c>
      <c r="N16" s="19">
        <f t="shared" si="2"/>
        <v>2.3120000000000003</v>
      </c>
      <c r="O16" s="33"/>
      <c r="P16" s="5"/>
      <c r="Q16" s="5"/>
      <c r="R16" s="5"/>
      <c r="S16" s="5"/>
    </row>
    <row r="17" spans="1:15" s="5" customFormat="1" ht="18.75">
      <c r="A17" s="31" t="s">
        <v>29</v>
      </c>
      <c r="B17" s="21" t="s">
        <v>30</v>
      </c>
      <c r="C17" s="13">
        <v>1.9060000000000006</v>
      </c>
      <c r="D17" s="22">
        <f t="shared" si="4"/>
        <v>4.41</v>
      </c>
      <c r="E17" s="22">
        <f t="shared" si="4"/>
        <v>5.7860000000000005</v>
      </c>
      <c r="F17" s="32">
        <f t="shared" si="1"/>
        <v>0.9160861304623179</v>
      </c>
      <c r="G17" s="23">
        <v>0.9</v>
      </c>
      <c r="H17" s="22">
        <v>0.6</v>
      </c>
      <c r="I17" s="23">
        <v>1.2</v>
      </c>
      <c r="J17" s="22">
        <v>3.5630000000000002</v>
      </c>
      <c r="K17" s="23">
        <v>2.31</v>
      </c>
      <c r="L17" s="24">
        <v>1.623</v>
      </c>
      <c r="M17" s="18">
        <f t="shared" si="5"/>
        <v>0.53000000000000025</v>
      </c>
      <c r="N17" s="19">
        <f t="shared" si="2"/>
        <v>0.53000000000000025</v>
      </c>
      <c r="O17" s="33"/>
    </row>
    <row r="18" spans="1:15" s="5" customFormat="1" ht="18.75">
      <c r="A18" s="31" t="s">
        <v>31</v>
      </c>
      <c r="B18" s="21" t="s">
        <v>32</v>
      </c>
      <c r="C18" s="13">
        <v>0.54</v>
      </c>
      <c r="D18" s="22">
        <f t="shared" si="4"/>
        <v>0</v>
      </c>
      <c r="E18" s="22">
        <f t="shared" si="4"/>
        <v>0</v>
      </c>
      <c r="F18" s="32">
        <f t="shared" si="1"/>
        <v>0</v>
      </c>
      <c r="G18" s="23"/>
      <c r="H18" s="22"/>
      <c r="I18" s="23"/>
      <c r="J18" s="22"/>
      <c r="K18" s="23"/>
      <c r="L18" s="24"/>
      <c r="M18" s="18">
        <f t="shared" si="5"/>
        <v>0.54</v>
      </c>
      <c r="N18" s="19">
        <f t="shared" si="2"/>
        <v>0.54</v>
      </c>
      <c r="O18" s="33"/>
    </row>
    <row r="19" spans="1:15" s="5" customFormat="1" ht="18.75">
      <c r="A19" s="31" t="s">
        <v>33</v>
      </c>
      <c r="B19" s="21" t="s">
        <v>34</v>
      </c>
      <c r="C19" s="13">
        <v>2.76</v>
      </c>
      <c r="D19" s="22">
        <f t="shared" si="4"/>
        <v>0</v>
      </c>
      <c r="E19" s="22">
        <f t="shared" si="4"/>
        <v>0</v>
      </c>
      <c r="F19" s="32">
        <f t="shared" si="1"/>
        <v>0</v>
      </c>
      <c r="G19" s="23"/>
      <c r="H19" s="22"/>
      <c r="I19" s="23"/>
      <c r="J19" s="22"/>
      <c r="K19" s="23"/>
      <c r="L19" s="24"/>
      <c r="M19" s="18">
        <f t="shared" si="5"/>
        <v>2.76</v>
      </c>
      <c r="N19" s="19">
        <f t="shared" si="2"/>
        <v>2.76</v>
      </c>
      <c r="O19" s="33"/>
    </row>
    <row r="20" spans="1:15" s="5" customFormat="1" ht="18.75">
      <c r="A20" s="31" t="s">
        <v>35</v>
      </c>
      <c r="B20" s="21" t="s">
        <v>36</v>
      </c>
      <c r="C20" s="13">
        <v>1.8</v>
      </c>
      <c r="D20" s="22">
        <f t="shared" si="4"/>
        <v>0</v>
      </c>
      <c r="E20" s="22">
        <f t="shared" si="4"/>
        <v>0</v>
      </c>
      <c r="F20" s="32">
        <f t="shared" si="1"/>
        <v>0</v>
      </c>
      <c r="G20" s="23"/>
      <c r="H20" s="22"/>
      <c r="I20" s="23"/>
      <c r="J20" s="22"/>
      <c r="K20" s="23"/>
      <c r="L20" s="24"/>
      <c r="M20" s="18">
        <f t="shared" si="5"/>
        <v>1.8</v>
      </c>
      <c r="N20" s="19">
        <f t="shared" si="2"/>
        <v>1.8</v>
      </c>
      <c r="O20" s="33"/>
    </row>
    <row r="21" spans="1:15" s="5" customFormat="1" ht="18.75">
      <c r="A21" s="31" t="s">
        <v>37</v>
      </c>
      <c r="B21" s="21" t="s">
        <v>38</v>
      </c>
      <c r="C21" s="13">
        <v>1.57</v>
      </c>
      <c r="D21" s="22">
        <f t="shared" si="4"/>
        <v>0</v>
      </c>
      <c r="E21" s="22">
        <f t="shared" si="4"/>
        <v>0</v>
      </c>
      <c r="F21" s="32">
        <f t="shared" si="1"/>
        <v>0</v>
      </c>
      <c r="G21" s="23"/>
      <c r="H21" s="22"/>
      <c r="I21" s="23"/>
      <c r="J21" s="22"/>
      <c r="K21" s="23"/>
      <c r="L21" s="24"/>
      <c r="M21" s="18"/>
      <c r="N21" s="19">
        <f t="shared" si="2"/>
        <v>1.57</v>
      </c>
      <c r="O21" s="33"/>
    </row>
    <row r="22" spans="1:15" s="5" customFormat="1" ht="18.75">
      <c r="A22" s="31" t="s">
        <v>39</v>
      </c>
      <c r="B22" s="21" t="s">
        <v>40</v>
      </c>
      <c r="C22" s="13">
        <v>0</v>
      </c>
      <c r="D22" s="22">
        <f t="shared" si="4"/>
        <v>3.6</v>
      </c>
      <c r="E22" s="22">
        <f t="shared" si="4"/>
        <v>0</v>
      </c>
      <c r="F22" s="32">
        <v>0</v>
      </c>
      <c r="G22" s="23">
        <v>3.6</v>
      </c>
      <c r="H22" s="22"/>
      <c r="I22" s="23"/>
      <c r="J22" s="22"/>
      <c r="K22" s="23"/>
      <c r="L22" s="17"/>
      <c r="M22" s="18">
        <f t="shared" si="5"/>
        <v>3.6</v>
      </c>
      <c r="N22" s="19">
        <f t="shared" si="2"/>
        <v>3.6</v>
      </c>
      <c r="O22" s="33"/>
    </row>
    <row r="23" spans="1:15" s="5" customFormat="1" ht="16.5" customHeight="1">
      <c r="A23" s="31" t="s">
        <v>41</v>
      </c>
      <c r="B23" s="21" t="s">
        <v>42</v>
      </c>
      <c r="C23" s="25">
        <v>44.341999999999999</v>
      </c>
      <c r="D23" s="26">
        <f>G23+I23+K23</f>
        <v>44.91</v>
      </c>
      <c r="E23" s="26">
        <f>H23+J23+L23</f>
        <v>22.435000000000002</v>
      </c>
      <c r="F23" s="26">
        <f t="shared" si="1"/>
        <v>0.25136691614753737</v>
      </c>
      <c r="G23" s="26">
        <f t="shared" ref="G23:L23" si="6">SUM(G25:G28)</f>
        <v>10.484999999999999</v>
      </c>
      <c r="H23" s="26">
        <f>SUM(H25:H28)</f>
        <v>5.5</v>
      </c>
      <c r="I23" s="26">
        <f t="shared" si="6"/>
        <v>12.12</v>
      </c>
      <c r="J23" s="26">
        <f t="shared" si="6"/>
        <v>6.7479999999999993</v>
      </c>
      <c r="K23" s="26">
        <f t="shared" si="6"/>
        <v>22.305</v>
      </c>
      <c r="L23" s="26">
        <f t="shared" si="6"/>
        <v>10.187000000000001</v>
      </c>
      <c r="M23" s="18">
        <f>C23+D23-E23</f>
        <v>66.816999999999993</v>
      </c>
      <c r="N23" s="19">
        <f>D23+C23-E23</f>
        <v>66.816999999999993</v>
      </c>
    </row>
    <row r="24" spans="1:15" s="37" customFormat="1" ht="18.75">
      <c r="A24" s="34"/>
      <c r="B24" s="35" t="s">
        <v>20</v>
      </c>
      <c r="C24" s="36">
        <f>SUM(C25:C28)</f>
        <v>44.342039999999997</v>
      </c>
      <c r="D24" s="36">
        <f>SUM(D25:D28)</f>
        <v>44.910000000000004</v>
      </c>
      <c r="E24" s="36">
        <f>SUM(E25:E28)</f>
        <v>22.434999999999999</v>
      </c>
      <c r="F24" s="36">
        <f t="shared" ref="F24:L24" si="7">SUM(F25:F28)</f>
        <v>0.89804393415146122</v>
      </c>
      <c r="G24" s="36">
        <f>SUM(G25:G28)</f>
        <v>10.484999999999999</v>
      </c>
      <c r="H24" s="36">
        <f t="shared" si="7"/>
        <v>5.5</v>
      </c>
      <c r="I24" s="36">
        <f t="shared" si="7"/>
        <v>12.12</v>
      </c>
      <c r="J24" s="36">
        <f t="shared" si="7"/>
        <v>6.7479999999999993</v>
      </c>
      <c r="K24" s="36">
        <f t="shared" si="7"/>
        <v>22.305</v>
      </c>
      <c r="L24" s="36">
        <f t="shared" si="7"/>
        <v>10.187000000000001</v>
      </c>
      <c r="M24" s="18">
        <f>C24+D24-E24</f>
        <v>66.817039999999992</v>
      </c>
      <c r="N24" s="30">
        <f>D24+C24-E24</f>
        <v>66.817039999999992</v>
      </c>
    </row>
    <row r="25" spans="1:15" s="5" customFormat="1" ht="18.75">
      <c r="A25" s="31" t="s">
        <v>43</v>
      </c>
      <c r="B25" s="21" t="s">
        <v>44</v>
      </c>
      <c r="C25" s="13">
        <v>0</v>
      </c>
      <c r="D25" s="22">
        <f>G25+I25+K25</f>
        <v>0</v>
      </c>
      <c r="E25" s="22">
        <f t="shared" si="4"/>
        <v>0</v>
      </c>
      <c r="F25" s="22">
        <v>0</v>
      </c>
      <c r="G25" s="23">
        <v>0</v>
      </c>
      <c r="H25" s="22"/>
      <c r="I25" s="23">
        <v>0</v>
      </c>
      <c r="J25" s="22"/>
      <c r="K25" s="23">
        <v>0</v>
      </c>
      <c r="L25" s="17"/>
      <c r="M25" s="18">
        <f>C25+D25-E25</f>
        <v>0</v>
      </c>
      <c r="N25" s="19">
        <f t="shared" si="2"/>
        <v>0</v>
      </c>
    </row>
    <row r="26" spans="1:15" s="38" customFormat="1" ht="18.75">
      <c r="A26" s="31" t="s">
        <v>45</v>
      </c>
      <c r="B26" s="21" t="s">
        <v>46</v>
      </c>
      <c r="C26" s="13">
        <v>33.856999999999999</v>
      </c>
      <c r="D26" s="22">
        <f>G26+I26+K26</f>
        <v>36.585000000000001</v>
      </c>
      <c r="E26" s="22">
        <f t="shared" si="4"/>
        <v>15.091999999999999</v>
      </c>
      <c r="F26" s="22">
        <f t="shared" si="1"/>
        <v>0.21424718207887336</v>
      </c>
      <c r="G26" s="23">
        <v>8</v>
      </c>
      <c r="H26" s="22">
        <v>3.8639999999999999</v>
      </c>
      <c r="I26" s="23">
        <v>9.5</v>
      </c>
      <c r="J26" s="22">
        <v>4.5759999999999996</v>
      </c>
      <c r="K26" s="23">
        <v>19.085000000000001</v>
      </c>
      <c r="L26" s="17">
        <v>6.6520000000000001</v>
      </c>
      <c r="M26" s="18">
        <f>C26+D26-E26</f>
        <v>55.350000000000009</v>
      </c>
      <c r="N26" s="19">
        <f t="shared" si="2"/>
        <v>55.350000000000009</v>
      </c>
    </row>
    <row r="27" spans="1:15" s="38" customFormat="1" ht="18.75">
      <c r="A27" s="31" t="s">
        <v>47</v>
      </c>
      <c r="B27" s="21" t="s">
        <v>48</v>
      </c>
      <c r="C27" s="13">
        <v>7.601630000000001</v>
      </c>
      <c r="D27" s="22">
        <f>G27+I27+K27</f>
        <v>6.319</v>
      </c>
      <c r="E27" s="22">
        <f t="shared" si="4"/>
        <v>6.165</v>
      </c>
      <c r="F27" s="22">
        <f t="shared" si="1"/>
        <v>0.44286788744474925</v>
      </c>
      <c r="G27" s="23">
        <f>2.3-0.6</f>
        <v>1.6999999999999997</v>
      </c>
      <c r="H27" s="22">
        <v>1.6359999999999999</v>
      </c>
      <c r="I27" s="23">
        <f>2.519-0.9</f>
        <v>1.6190000000000002</v>
      </c>
      <c r="J27" s="22">
        <v>1.583</v>
      </c>
      <c r="K27" s="23">
        <v>3</v>
      </c>
      <c r="L27" s="17">
        <v>2.9460000000000002</v>
      </c>
      <c r="M27" s="18">
        <f>C27+D27-E27</f>
        <v>7.7556300000000009</v>
      </c>
      <c r="N27" s="19">
        <f t="shared" si="2"/>
        <v>7.7556300000000009</v>
      </c>
    </row>
    <row r="28" spans="1:15" s="38" customFormat="1" ht="18.75">
      <c r="A28" s="31" t="s">
        <v>49</v>
      </c>
      <c r="B28" s="21" t="s">
        <v>50</v>
      </c>
      <c r="C28" s="13">
        <v>2.8834099999999996</v>
      </c>
      <c r="D28" s="22">
        <f>G28+I28+K28</f>
        <v>2.0060000000000002</v>
      </c>
      <c r="E28" s="22">
        <f t="shared" si="4"/>
        <v>1.1779999999999999</v>
      </c>
      <c r="F28" s="22">
        <f t="shared" si="1"/>
        <v>0.24092886462783852</v>
      </c>
      <c r="G28" s="23">
        <v>0.78500000000000003</v>
      </c>
      <c r="H28" s="22"/>
      <c r="I28" s="23">
        <v>1.0009999999999999</v>
      </c>
      <c r="J28" s="22">
        <v>0.58899999999999997</v>
      </c>
      <c r="K28" s="23">
        <v>0.22</v>
      </c>
      <c r="L28" s="17">
        <v>0.58899999999999997</v>
      </c>
      <c r="M28" s="18"/>
      <c r="N28" s="19">
        <f t="shared" si="2"/>
        <v>3.7114099999999999</v>
      </c>
    </row>
    <row r="29" spans="1:15" s="38" customFormat="1" ht="32.25" customHeight="1">
      <c r="A29" s="31" t="s">
        <v>51</v>
      </c>
      <c r="B29" s="21" t="s">
        <v>52</v>
      </c>
      <c r="C29" s="39">
        <v>20.798999999999999</v>
      </c>
      <c r="D29" s="26">
        <f>G29+I29+K29</f>
        <v>35.875</v>
      </c>
      <c r="E29" s="26">
        <f>SUM(E31:E49)</f>
        <v>31.146999999999998</v>
      </c>
      <c r="F29" s="26">
        <f>E29/(D29+C29)</f>
        <v>0.54958181882344637</v>
      </c>
      <c r="G29" s="26">
        <f t="shared" ref="G29:L29" si="8">G30</f>
        <v>10.915000000000001</v>
      </c>
      <c r="H29" s="26">
        <f t="shared" si="8"/>
        <v>6.3390000000000004</v>
      </c>
      <c r="I29" s="26">
        <f t="shared" si="8"/>
        <v>16.395</v>
      </c>
      <c r="J29" s="26">
        <f t="shared" si="8"/>
        <v>16.574000000000002</v>
      </c>
      <c r="K29" s="26">
        <f t="shared" si="8"/>
        <v>8.5649999999999995</v>
      </c>
      <c r="L29" s="26">
        <f t="shared" si="8"/>
        <v>8.234</v>
      </c>
      <c r="M29" s="18">
        <f>C29+D29-E29</f>
        <v>25.527000000000001</v>
      </c>
      <c r="N29" s="19">
        <f t="shared" si="2"/>
        <v>25.527000000000001</v>
      </c>
    </row>
    <row r="30" spans="1:15" s="43" customFormat="1" ht="18.75">
      <c r="A30" s="40"/>
      <c r="B30" s="41" t="s">
        <v>53</v>
      </c>
      <c r="C30" s="42">
        <f>SUM(C31:C49)</f>
        <v>20.799000000000003</v>
      </c>
      <c r="D30" s="42">
        <f t="shared" ref="D30:K30" si="9">SUM(D31:D49)</f>
        <v>35.875</v>
      </c>
      <c r="E30" s="42">
        <f t="shared" si="9"/>
        <v>31.146999999999998</v>
      </c>
      <c r="F30" s="42">
        <f t="shared" si="9"/>
        <v>5.0081230211891947</v>
      </c>
      <c r="G30" s="42">
        <f t="shared" si="9"/>
        <v>10.915000000000001</v>
      </c>
      <c r="H30" s="42">
        <f t="shared" si="9"/>
        <v>6.3390000000000004</v>
      </c>
      <c r="I30" s="42">
        <f t="shared" si="9"/>
        <v>16.395</v>
      </c>
      <c r="J30" s="42">
        <f t="shared" si="9"/>
        <v>16.574000000000002</v>
      </c>
      <c r="K30" s="42">
        <f t="shared" si="9"/>
        <v>8.5649999999999995</v>
      </c>
      <c r="L30" s="42">
        <f>SUM(L31:L49)</f>
        <v>8.234</v>
      </c>
      <c r="M30" s="18">
        <f>C30+D30-E30</f>
        <v>25.527000000000008</v>
      </c>
      <c r="N30" s="30">
        <f t="shared" si="2"/>
        <v>25.527000000000008</v>
      </c>
    </row>
    <row r="31" spans="1:15" s="38" customFormat="1" ht="18.75">
      <c r="A31" s="31" t="s">
        <v>54</v>
      </c>
      <c r="B31" s="21" t="s">
        <v>55</v>
      </c>
      <c r="C31" s="13">
        <v>0.45499999999999996</v>
      </c>
      <c r="D31" s="22">
        <f>G31+I31+K31</f>
        <v>0.8839999999999999</v>
      </c>
      <c r="E31" s="22">
        <f>H31+J31+L31</f>
        <v>0.93599999999999994</v>
      </c>
      <c r="F31" s="32">
        <f t="shared" si="1"/>
        <v>0.69902912621359226</v>
      </c>
      <c r="G31" s="44">
        <v>0.29499999999999998</v>
      </c>
      <c r="H31" s="24">
        <v>0.20399999999999999</v>
      </c>
      <c r="I31" s="44">
        <v>0.29499999999999998</v>
      </c>
      <c r="J31" s="45">
        <v>0.20399999999999999</v>
      </c>
      <c r="K31" s="44">
        <v>0.29399999999999998</v>
      </c>
      <c r="L31" s="24">
        <v>0.52800000000000002</v>
      </c>
      <c r="M31" s="18">
        <f>C31+D31-E31</f>
        <v>0.40300000000000002</v>
      </c>
      <c r="N31" s="19">
        <f t="shared" si="2"/>
        <v>0.40300000000000002</v>
      </c>
    </row>
    <row r="32" spans="1:15" s="38" customFormat="1" ht="18.75">
      <c r="A32" s="31" t="s">
        <v>56</v>
      </c>
      <c r="B32" s="21" t="s">
        <v>57</v>
      </c>
      <c r="C32" s="13">
        <v>0.08</v>
      </c>
      <c r="D32" s="22">
        <f>G32+I32+K32</f>
        <v>0.30000000000000004</v>
      </c>
      <c r="E32" s="22">
        <f t="shared" ref="E32:E62" si="10">H32+J32+L32</f>
        <v>0.318</v>
      </c>
      <c r="F32" s="32">
        <f t="shared" si="1"/>
        <v>0.83684210526315772</v>
      </c>
      <c r="G32" s="44">
        <v>0.1</v>
      </c>
      <c r="H32" s="24">
        <v>0.106</v>
      </c>
      <c r="I32" s="44">
        <v>0.1</v>
      </c>
      <c r="J32" s="45">
        <v>0.106</v>
      </c>
      <c r="K32" s="44">
        <v>0.1</v>
      </c>
      <c r="L32" s="24">
        <v>0.106</v>
      </c>
      <c r="M32" s="18">
        <f t="shared" ref="M32:M49" si="11">C32+D32-E32</f>
        <v>6.2000000000000055E-2</v>
      </c>
      <c r="N32" s="19">
        <f t="shared" si="2"/>
        <v>6.2000000000000055E-2</v>
      </c>
    </row>
    <row r="33" spans="1:14" s="38" customFormat="1" ht="18.75">
      <c r="A33" s="31" t="s">
        <v>58</v>
      </c>
      <c r="B33" s="21" t="s">
        <v>59</v>
      </c>
      <c r="C33" s="13">
        <v>0.26000000000000006</v>
      </c>
      <c r="D33" s="22">
        <f>G33+I33+K33</f>
        <v>0</v>
      </c>
      <c r="E33" s="22">
        <f t="shared" si="10"/>
        <v>0</v>
      </c>
      <c r="F33" s="32">
        <f t="shared" si="1"/>
        <v>0</v>
      </c>
      <c r="G33" s="44"/>
      <c r="H33" s="45"/>
      <c r="I33" s="44"/>
      <c r="J33" s="24"/>
      <c r="K33" s="44"/>
      <c r="L33" s="24"/>
      <c r="M33" s="18">
        <f t="shared" si="11"/>
        <v>0.26000000000000006</v>
      </c>
      <c r="N33" s="19">
        <f t="shared" si="2"/>
        <v>0.26000000000000006</v>
      </c>
    </row>
    <row r="34" spans="1:14" s="38" customFormat="1" ht="18.75">
      <c r="A34" s="31" t="s">
        <v>60</v>
      </c>
      <c r="B34" s="21" t="s">
        <v>61</v>
      </c>
      <c r="C34" s="13">
        <v>1.0800000000000003</v>
      </c>
      <c r="D34" s="22">
        <f>G34+I34+K34</f>
        <v>2.4000000000000004</v>
      </c>
      <c r="E34" s="22">
        <f t="shared" si="10"/>
        <v>1.46</v>
      </c>
      <c r="F34" s="32">
        <f t="shared" si="1"/>
        <v>0.4195402298850574</v>
      </c>
      <c r="G34" s="44">
        <v>0.8</v>
      </c>
      <c r="H34" s="45">
        <f>0.28</f>
        <v>0.28000000000000003</v>
      </c>
      <c r="I34" s="44">
        <v>0.8</v>
      </c>
      <c r="J34" s="24">
        <v>0.28000000000000003</v>
      </c>
      <c r="K34" s="44">
        <v>0.8</v>
      </c>
      <c r="L34" s="24">
        <f>0.22+0.28+0.22+0.18</f>
        <v>0.89999999999999991</v>
      </c>
      <c r="M34" s="18">
        <f t="shared" si="11"/>
        <v>2.0200000000000005</v>
      </c>
      <c r="N34" s="19">
        <f t="shared" si="2"/>
        <v>2.0200000000000005</v>
      </c>
    </row>
    <row r="35" spans="1:14" s="38" customFormat="1" ht="18.75">
      <c r="A35" s="31" t="s">
        <v>62</v>
      </c>
      <c r="B35" s="21" t="s">
        <v>63</v>
      </c>
      <c r="C35" s="13">
        <v>3.6</v>
      </c>
      <c r="D35" s="22">
        <f>G35+I35+K35</f>
        <v>0</v>
      </c>
      <c r="E35" s="22">
        <f t="shared" si="10"/>
        <v>0</v>
      </c>
      <c r="F35" s="32">
        <f t="shared" si="1"/>
        <v>0</v>
      </c>
      <c r="G35" s="44"/>
      <c r="H35" s="45"/>
      <c r="I35" s="44"/>
      <c r="J35" s="45"/>
      <c r="K35" s="44"/>
      <c r="L35" s="24"/>
      <c r="M35" s="18">
        <f t="shared" si="11"/>
        <v>3.6</v>
      </c>
      <c r="N35" s="19">
        <f t="shared" si="2"/>
        <v>3.6</v>
      </c>
    </row>
    <row r="36" spans="1:14" s="38" customFormat="1" ht="184.9" customHeight="1">
      <c r="A36" s="31" t="s">
        <v>64</v>
      </c>
      <c r="B36" s="46" t="s">
        <v>65</v>
      </c>
      <c r="C36" s="13">
        <v>8.1440000000000001</v>
      </c>
      <c r="D36" s="22">
        <f t="shared" ref="D36:D62" si="12">G36+I36+K36</f>
        <v>10.019999999999998</v>
      </c>
      <c r="E36" s="22">
        <f t="shared" si="10"/>
        <v>7.1859999999999999</v>
      </c>
      <c r="F36" s="32">
        <f>E36/(D36+C36)</f>
        <v>0.39561770535124424</v>
      </c>
      <c r="G36" s="44">
        <f>0.22+0.2</f>
        <v>0.42000000000000004</v>
      </c>
      <c r="H36" s="45"/>
      <c r="I36" s="44">
        <f>2.2+7+0.2</f>
        <v>9.3999999999999986</v>
      </c>
      <c r="J36" s="45">
        <f>0.193+6.993</f>
        <v>7.1859999999999999</v>
      </c>
      <c r="K36" s="44">
        <v>0.2</v>
      </c>
      <c r="L36" s="24"/>
      <c r="M36" s="18">
        <f t="shared" si="11"/>
        <v>10.977999999999998</v>
      </c>
      <c r="N36" s="19">
        <f t="shared" si="2"/>
        <v>10.977999999999998</v>
      </c>
    </row>
    <row r="37" spans="1:14" s="38" customFormat="1" ht="60" customHeight="1">
      <c r="A37" s="31" t="s">
        <v>66</v>
      </c>
      <c r="B37" s="46" t="s">
        <v>67</v>
      </c>
      <c r="C37" s="13">
        <v>0.70000000000000018</v>
      </c>
      <c r="D37" s="22">
        <f t="shared" si="12"/>
        <v>0</v>
      </c>
      <c r="E37" s="22">
        <f>H37+J37+L37</f>
        <v>0</v>
      </c>
      <c r="F37" s="32">
        <f t="shared" si="1"/>
        <v>0</v>
      </c>
      <c r="G37" s="44"/>
      <c r="H37" s="45"/>
      <c r="I37" s="44"/>
      <c r="J37" s="45"/>
      <c r="K37" s="44"/>
      <c r="L37" s="24"/>
      <c r="M37" s="47">
        <f t="shared" si="11"/>
        <v>0.70000000000000018</v>
      </c>
      <c r="N37" s="19">
        <f t="shared" si="2"/>
        <v>0.70000000000000018</v>
      </c>
    </row>
    <row r="38" spans="1:14" s="38" customFormat="1" ht="16.5" customHeight="1">
      <c r="A38" s="31" t="s">
        <v>68</v>
      </c>
      <c r="B38" s="48" t="s">
        <v>69</v>
      </c>
      <c r="C38" s="13">
        <v>0</v>
      </c>
      <c r="D38" s="22">
        <f t="shared" si="12"/>
        <v>1E-3</v>
      </c>
      <c r="E38" s="22">
        <f t="shared" si="10"/>
        <v>1E-3</v>
      </c>
      <c r="F38" s="32"/>
      <c r="G38" s="44"/>
      <c r="H38" s="45"/>
      <c r="I38" s="44"/>
      <c r="J38" s="45"/>
      <c r="K38" s="44">
        <v>1E-3</v>
      </c>
      <c r="L38" s="24">
        <v>1E-3</v>
      </c>
      <c r="M38" s="47">
        <f t="shared" si="11"/>
        <v>0</v>
      </c>
      <c r="N38" s="19">
        <f t="shared" si="2"/>
        <v>0</v>
      </c>
    </row>
    <row r="39" spans="1:14" s="38" customFormat="1" ht="16.5" customHeight="1">
      <c r="A39" s="31" t="s">
        <v>70</v>
      </c>
      <c r="B39" s="48" t="s">
        <v>71</v>
      </c>
      <c r="C39" s="13">
        <v>0.75</v>
      </c>
      <c r="D39" s="22">
        <f t="shared" si="12"/>
        <v>1.25</v>
      </c>
      <c r="E39" s="22">
        <f t="shared" si="10"/>
        <v>0</v>
      </c>
      <c r="F39" s="32">
        <f t="shared" si="1"/>
        <v>0</v>
      </c>
      <c r="G39" s="44"/>
      <c r="H39" s="45"/>
      <c r="I39" s="44"/>
      <c r="J39" s="45"/>
      <c r="K39" s="44">
        <v>1.25</v>
      </c>
      <c r="L39" s="24"/>
      <c r="M39" s="18">
        <f t="shared" si="11"/>
        <v>2</v>
      </c>
      <c r="N39" s="19">
        <f t="shared" si="2"/>
        <v>2</v>
      </c>
    </row>
    <row r="40" spans="1:14" s="38" customFormat="1" ht="18.75">
      <c r="A40" s="31" t="s">
        <v>72</v>
      </c>
      <c r="B40" s="21" t="s">
        <v>73</v>
      </c>
      <c r="C40" s="13">
        <v>0.38</v>
      </c>
      <c r="D40" s="22">
        <f t="shared" si="12"/>
        <v>2.7</v>
      </c>
      <c r="E40" s="22">
        <f t="shared" si="10"/>
        <v>0.25</v>
      </c>
      <c r="F40" s="32">
        <f t="shared" si="1"/>
        <v>8.1168831168831168E-2</v>
      </c>
      <c r="G40" s="44">
        <v>1</v>
      </c>
      <c r="H40" s="45"/>
      <c r="I40" s="44">
        <v>1</v>
      </c>
      <c r="J40" s="45"/>
      <c r="K40" s="44">
        <v>0.7</v>
      </c>
      <c r="L40" s="24">
        <f>0.25</f>
        <v>0.25</v>
      </c>
      <c r="M40" s="18">
        <f t="shared" si="11"/>
        <v>2.83</v>
      </c>
      <c r="N40" s="19">
        <f t="shared" si="2"/>
        <v>2.83</v>
      </c>
    </row>
    <row r="41" spans="1:14" s="38" customFormat="1" ht="24.75" customHeight="1">
      <c r="A41" s="31" t="s">
        <v>74</v>
      </c>
      <c r="B41" s="21" t="s">
        <v>75</v>
      </c>
      <c r="C41" s="13">
        <v>0.17100000000000026</v>
      </c>
      <c r="D41" s="22">
        <f t="shared" si="12"/>
        <v>0</v>
      </c>
      <c r="E41" s="22">
        <f t="shared" si="10"/>
        <v>0</v>
      </c>
      <c r="F41" s="32">
        <f t="shared" si="1"/>
        <v>0</v>
      </c>
      <c r="G41" s="44"/>
      <c r="H41" s="45"/>
      <c r="I41" s="44"/>
      <c r="J41" s="45"/>
      <c r="K41" s="44"/>
      <c r="L41" s="24"/>
      <c r="M41" s="18">
        <f t="shared" si="11"/>
        <v>0.17100000000000026</v>
      </c>
      <c r="N41" s="19">
        <f>D41+C41-E41</f>
        <v>0.17100000000000026</v>
      </c>
    </row>
    <row r="42" spans="1:14" s="38" customFormat="1" ht="18.75">
      <c r="A42" s="31" t="s">
        <v>76</v>
      </c>
      <c r="B42" s="21" t="s">
        <v>77</v>
      </c>
      <c r="C42" s="13">
        <v>0.21</v>
      </c>
      <c r="D42" s="22">
        <f t="shared" si="12"/>
        <v>8.4</v>
      </c>
      <c r="E42" s="22">
        <f t="shared" si="10"/>
        <v>8.609</v>
      </c>
      <c r="F42" s="32">
        <f t="shared" si="1"/>
        <v>0.99988385598141682</v>
      </c>
      <c r="G42" s="44">
        <v>0.7</v>
      </c>
      <c r="H42" s="45">
        <v>0.83</v>
      </c>
      <c r="I42" s="44">
        <v>3.7</v>
      </c>
      <c r="J42" s="45">
        <f>1.22+0.86</f>
        <v>2.08</v>
      </c>
      <c r="K42" s="44">
        <v>4</v>
      </c>
      <c r="L42" s="24">
        <f>2.07+0.69+2.939</f>
        <v>5.6989999999999998</v>
      </c>
      <c r="M42" s="18">
        <f t="shared" si="11"/>
        <v>1.0000000000012221E-3</v>
      </c>
      <c r="N42" s="19">
        <f t="shared" si="2"/>
        <v>1.0000000000012221E-3</v>
      </c>
    </row>
    <row r="43" spans="1:14" s="38" customFormat="1" ht="18.75">
      <c r="A43" s="49" t="s">
        <v>78</v>
      </c>
      <c r="B43" s="21" t="s">
        <v>79</v>
      </c>
      <c r="C43" s="13">
        <v>0</v>
      </c>
      <c r="D43" s="22">
        <f t="shared" si="12"/>
        <v>0</v>
      </c>
      <c r="E43" s="22">
        <f t="shared" si="10"/>
        <v>0</v>
      </c>
      <c r="F43" s="32"/>
      <c r="G43" s="44"/>
      <c r="H43" s="45"/>
      <c r="I43" s="44"/>
      <c r="J43" s="45"/>
      <c r="K43" s="44"/>
      <c r="L43" s="50"/>
      <c r="M43" s="18">
        <f t="shared" si="11"/>
        <v>0</v>
      </c>
      <c r="N43" s="19">
        <f t="shared" si="2"/>
        <v>0</v>
      </c>
    </row>
    <row r="44" spans="1:14" s="38" customFormat="1" ht="75">
      <c r="A44" s="49" t="s">
        <v>80</v>
      </c>
      <c r="B44" s="21" t="s">
        <v>81</v>
      </c>
      <c r="C44" s="13">
        <v>4</v>
      </c>
      <c r="D44" s="22">
        <f t="shared" si="12"/>
        <v>0</v>
      </c>
      <c r="E44" s="22">
        <f t="shared" si="10"/>
        <v>3.9390000000000001</v>
      </c>
      <c r="F44" s="32"/>
      <c r="G44" s="44">
        <v>0</v>
      </c>
      <c r="H44" s="45">
        <f>2.675+0.6+0.664</f>
        <v>3.9390000000000001</v>
      </c>
      <c r="I44" s="44">
        <v>0</v>
      </c>
      <c r="J44" s="45"/>
      <c r="K44" s="44">
        <v>0</v>
      </c>
      <c r="L44" s="50"/>
      <c r="M44" s="18">
        <f>C44+D44-E44</f>
        <v>6.0999999999999943E-2</v>
      </c>
      <c r="N44" s="19">
        <f>D44+C44-E44</f>
        <v>6.0999999999999943E-2</v>
      </c>
    </row>
    <row r="45" spans="1:14" s="38" customFormat="1" ht="25.5" customHeight="1">
      <c r="A45" s="49" t="s">
        <v>82</v>
      </c>
      <c r="B45" s="21" t="s">
        <v>83</v>
      </c>
      <c r="C45" s="13">
        <v>0.60900000000000043</v>
      </c>
      <c r="D45" s="22">
        <f t="shared" si="12"/>
        <v>3.3000000000000003</v>
      </c>
      <c r="E45" s="22">
        <f t="shared" si="10"/>
        <v>2.71</v>
      </c>
      <c r="F45" s="32">
        <f t="shared" si="1"/>
        <v>0.69327193655666397</v>
      </c>
      <c r="G45" s="44">
        <v>1.1000000000000001</v>
      </c>
      <c r="H45" s="45">
        <f>0.23+0.75</f>
        <v>0.98</v>
      </c>
      <c r="I45" s="44">
        <v>1.1000000000000001</v>
      </c>
      <c r="J45" s="45">
        <f>0.23+0.75</f>
        <v>0.98</v>
      </c>
      <c r="K45" s="44">
        <v>1.1000000000000001</v>
      </c>
      <c r="L45" s="50">
        <f>0.75</f>
        <v>0.75</v>
      </c>
      <c r="M45" s="18">
        <f t="shared" si="11"/>
        <v>1.1990000000000007</v>
      </c>
      <c r="N45" s="19">
        <f t="shared" si="2"/>
        <v>1.1990000000000007</v>
      </c>
    </row>
    <row r="46" spans="1:14" s="38" customFormat="1" ht="18.75">
      <c r="A46" s="49" t="s">
        <v>84</v>
      </c>
      <c r="B46" s="21" t="s">
        <v>85</v>
      </c>
      <c r="C46" s="13">
        <v>0</v>
      </c>
      <c r="D46" s="22">
        <f t="shared" si="12"/>
        <v>0</v>
      </c>
      <c r="E46" s="22">
        <f t="shared" si="10"/>
        <v>0</v>
      </c>
      <c r="F46" s="32"/>
      <c r="G46" s="44"/>
      <c r="H46" s="51"/>
      <c r="I46" s="44"/>
      <c r="J46" s="45"/>
      <c r="K46" s="44"/>
      <c r="L46" s="50"/>
      <c r="M46" s="18">
        <f t="shared" si="11"/>
        <v>0</v>
      </c>
      <c r="N46" s="19">
        <f t="shared" si="2"/>
        <v>0</v>
      </c>
    </row>
    <row r="47" spans="1:14" s="38" customFormat="1" ht="18.75">
      <c r="A47" s="49" t="s">
        <v>86</v>
      </c>
      <c r="B47" s="21" t="s">
        <v>87</v>
      </c>
      <c r="C47" s="13">
        <v>0.36</v>
      </c>
      <c r="D47" s="22">
        <f t="shared" si="12"/>
        <v>0.12</v>
      </c>
      <c r="E47" s="22">
        <f t="shared" si="10"/>
        <v>0</v>
      </c>
      <c r="F47" s="32">
        <f t="shared" si="1"/>
        <v>0</v>
      </c>
      <c r="G47" s="44">
        <v>0</v>
      </c>
      <c r="H47" s="45"/>
      <c r="I47" s="44">
        <v>0</v>
      </c>
      <c r="J47" s="45"/>
      <c r="K47" s="44">
        <v>0.12</v>
      </c>
      <c r="L47" s="50"/>
      <c r="M47" s="18"/>
      <c r="N47" s="19">
        <f t="shared" si="2"/>
        <v>0.48</v>
      </c>
    </row>
    <row r="48" spans="1:14" s="38" customFormat="1" ht="18.75">
      <c r="A48" s="49" t="s">
        <v>88</v>
      </c>
      <c r="B48" s="21" t="s">
        <v>89</v>
      </c>
      <c r="C48" s="13">
        <v>0</v>
      </c>
      <c r="D48" s="22">
        <f t="shared" si="12"/>
        <v>0</v>
      </c>
      <c r="E48" s="22">
        <f t="shared" si="10"/>
        <v>0</v>
      </c>
      <c r="F48" s="32"/>
      <c r="G48" s="44"/>
      <c r="H48" s="45"/>
      <c r="I48" s="44"/>
      <c r="J48" s="45"/>
      <c r="K48" s="44"/>
      <c r="L48" s="50"/>
      <c r="M48" s="18"/>
      <c r="N48" s="19">
        <f t="shared" si="2"/>
        <v>0</v>
      </c>
    </row>
    <row r="49" spans="1:14" s="38" customFormat="1" ht="37.5">
      <c r="A49" s="49" t="s">
        <v>90</v>
      </c>
      <c r="B49" s="52" t="s">
        <v>91</v>
      </c>
      <c r="C49" s="13">
        <v>0</v>
      </c>
      <c r="D49" s="22">
        <f t="shared" si="12"/>
        <v>6.5</v>
      </c>
      <c r="E49" s="22">
        <f t="shared" si="10"/>
        <v>5.7380000000000004</v>
      </c>
      <c r="F49" s="32">
        <f>E49/(D49+C49)</f>
        <v>0.88276923076923086</v>
      </c>
      <c r="G49" s="44">
        <v>6.5</v>
      </c>
      <c r="H49" s="45"/>
      <c r="I49" s="44">
        <v>0</v>
      </c>
      <c r="J49" s="45">
        <v>5.7380000000000004</v>
      </c>
      <c r="K49" s="44">
        <v>0</v>
      </c>
      <c r="L49" s="50"/>
      <c r="M49" s="18">
        <f t="shared" si="11"/>
        <v>0.76199999999999957</v>
      </c>
      <c r="N49" s="19">
        <f t="shared" si="2"/>
        <v>0.76199999999999957</v>
      </c>
    </row>
    <row r="50" spans="1:14" s="61" customFormat="1" ht="20.25">
      <c r="A50" s="53" t="s">
        <v>92</v>
      </c>
      <c r="B50" s="54" t="s">
        <v>93</v>
      </c>
      <c r="C50" s="55">
        <v>0.95</v>
      </c>
      <c r="D50" s="56">
        <f t="shared" si="12"/>
        <v>0</v>
      </c>
      <c r="E50" s="56">
        <f t="shared" si="10"/>
        <v>0</v>
      </c>
      <c r="F50" s="57">
        <f t="shared" si="1"/>
        <v>0</v>
      </c>
      <c r="G50" s="58">
        <v>0</v>
      </c>
      <c r="H50" s="56"/>
      <c r="I50" s="58">
        <v>0</v>
      </c>
      <c r="J50" s="56"/>
      <c r="K50" s="58">
        <v>0</v>
      </c>
      <c r="L50" s="59"/>
      <c r="M50" s="60">
        <f>C50+D50-E50</f>
        <v>0.95</v>
      </c>
      <c r="N50" s="19">
        <f t="shared" si="2"/>
        <v>0.95</v>
      </c>
    </row>
    <row r="51" spans="1:14" s="61" customFormat="1" ht="81">
      <c r="A51" s="53" t="s">
        <v>94</v>
      </c>
      <c r="B51" s="62" t="s">
        <v>95</v>
      </c>
      <c r="C51" s="55">
        <v>2.198</v>
      </c>
      <c r="D51" s="56">
        <f t="shared" si="12"/>
        <v>1.6</v>
      </c>
      <c r="E51" s="56">
        <f t="shared" si="10"/>
        <v>0</v>
      </c>
      <c r="F51" s="57">
        <f t="shared" si="1"/>
        <v>0</v>
      </c>
      <c r="G51" s="58">
        <v>0</v>
      </c>
      <c r="H51" s="56"/>
      <c r="I51" s="58">
        <v>0.8</v>
      </c>
      <c r="J51" s="56"/>
      <c r="K51" s="58">
        <v>0.8</v>
      </c>
      <c r="L51" s="63"/>
      <c r="M51" s="60">
        <f t="shared" ref="M51:M62" si="13">C51+D51-E51</f>
        <v>3.798</v>
      </c>
      <c r="N51" s="19">
        <f t="shared" si="2"/>
        <v>3.798</v>
      </c>
    </row>
    <row r="52" spans="1:14" s="61" customFormat="1" ht="22.15" customHeight="1">
      <c r="A52" s="53" t="s">
        <v>96</v>
      </c>
      <c r="B52" s="62" t="s">
        <v>97</v>
      </c>
      <c r="C52" s="55">
        <v>2.0179999999999998</v>
      </c>
      <c r="D52" s="56">
        <f t="shared" si="12"/>
        <v>0</v>
      </c>
      <c r="E52" s="56">
        <f t="shared" si="10"/>
        <v>0.74</v>
      </c>
      <c r="F52" s="57">
        <f t="shared" si="1"/>
        <v>0.36669970267591678</v>
      </c>
      <c r="G52" s="58">
        <v>0</v>
      </c>
      <c r="H52" s="56">
        <v>0.74</v>
      </c>
      <c r="I52" s="58">
        <v>0</v>
      </c>
      <c r="J52" s="56"/>
      <c r="K52" s="58">
        <v>0</v>
      </c>
      <c r="L52" s="63"/>
      <c r="M52" s="60">
        <f t="shared" si="13"/>
        <v>1.2779999999999998</v>
      </c>
      <c r="N52" s="19">
        <f t="shared" si="2"/>
        <v>1.2779999999999998</v>
      </c>
    </row>
    <row r="53" spans="1:14" s="38" customFormat="1" ht="18" hidden="1" customHeight="1">
      <c r="A53" s="49" t="s">
        <v>98</v>
      </c>
      <c r="B53" s="21" t="s">
        <v>99</v>
      </c>
      <c r="C53" s="64">
        <v>0</v>
      </c>
      <c r="D53" s="22">
        <f t="shared" si="12"/>
        <v>0</v>
      </c>
      <c r="E53" s="22">
        <f t="shared" si="10"/>
        <v>0</v>
      </c>
      <c r="F53" s="22">
        <v>0</v>
      </c>
      <c r="G53" s="44">
        <v>0</v>
      </c>
      <c r="H53" s="45">
        <v>0</v>
      </c>
      <c r="I53" s="44">
        <v>0</v>
      </c>
      <c r="J53" s="45">
        <v>0</v>
      </c>
      <c r="K53" s="44">
        <v>0</v>
      </c>
      <c r="L53" s="65">
        <v>0</v>
      </c>
      <c r="M53" s="18">
        <f t="shared" si="13"/>
        <v>0</v>
      </c>
      <c r="N53" s="19">
        <f t="shared" si="2"/>
        <v>0</v>
      </c>
    </row>
    <row r="54" spans="1:14" s="38" customFormat="1" ht="18" hidden="1" customHeight="1">
      <c r="A54" s="49" t="s">
        <v>100</v>
      </c>
      <c r="B54" s="21"/>
      <c r="C54" s="64">
        <v>0</v>
      </c>
      <c r="D54" s="22">
        <f t="shared" si="12"/>
        <v>0</v>
      </c>
      <c r="E54" s="22">
        <f t="shared" si="10"/>
        <v>0</v>
      </c>
      <c r="F54" s="22" t="e">
        <f t="shared" si="1"/>
        <v>#DIV/0!</v>
      </c>
      <c r="G54" s="44"/>
      <c r="H54" s="45"/>
      <c r="I54" s="44"/>
      <c r="J54" s="45"/>
      <c r="K54" s="44"/>
      <c r="L54" s="65"/>
      <c r="M54" s="18">
        <f t="shared" si="13"/>
        <v>0</v>
      </c>
      <c r="N54" s="19">
        <f t="shared" si="2"/>
        <v>0</v>
      </c>
    </row>
    <row r="55" spans="1:14" s="38" customFormat="1" ht="34.9" hidden="1" customHeight="1">
      <c r="A55" s="49" t="s">
        <v>101</v>
      </c>
      <c r="B55" s="21" t="s">
        <v>102</v>
      </c>
      <c r="C55" s="64">
        <v>0</v>
      </c>
      <c r="D55" s="22">
        <f t="shared" si="12"/>
        <v>0</v>
      </c>
      <c r="E55" s="22">
        <f t="shared" si="10"/>
        <v>0</v>
      </c>
      <c r="F55" s="22">
        <v>0</v>
      </c>
      <c r="G55" s="23">
        <v>0</v>
      </c>
      <c r="H55" s="22">
        <v>0</v>
      </c>
      <c r="I55" s="23">
        <v>0</v>
      </c>
      <c r="J55" s="22">
        <v>0</v>
      </c>
      <c r="K55" s="23">
        <v>0</v>
      </c>
      <c r="L55" s="65">
        <v>0</v>
      </c>
      <c r="M55" s="18">
        <f t="shared" si="13"/>
        <v>0</v>
      </c>
      <c r="N55" s="19">
        <f t="shared" si="2"/>
        <v>0</v>
      </c>
    </row>
    <row r="56" spans="1:14" s="38" customFormat="1" ht="18" hidden="1" customHeight="1">
      <c r="A56" s="49"/>
      <c r="B56" s="21" t="s">
        <v>53</v>
      </c>
      <c r="C56" s="64">
        <v>0</v>
      </c>
      <c r="D56" s="22">
        <f t="shared" si="12"/>
        <v>0</v>
      </c>
      <c r="E56" s="22">
        <f t="shared" si="10"/>
        <v>0</v>
      </c>
      <c r="F56" s="22"/>
      <c r="G56" s="23"/>
      <c r="H56" s="22"/>
      <c r="I56" s="23"/>
      <c r="J56" s="22"/>
      <c r="K56" s="23"/>
      <c r="L56" s="65"/>
      <c r="M56" s="18">
        <f t="shared" si="13"/>
        <v>0</v>
      </c>
      <c r="N56" s="19">
        <f t="shared" si="2"/>
        <v>0</v>
      </c>
    </row>
    <row r="57" spans="1:14" s="38" customFormat="1" ht="18" hidden="1" customHeight="1">
      <c r="A57" s="49" t="s">
        <v>103</v>
      </c>
      <c r="B57" s="21" t="s">
        <v>104</v>
      </c>
      <c r="C57" s="64">
        <v>0</v>
      </c>
      <c r="D57" s="22">
        <f t="shared" si="12"/>
        <v>0</v>
      </c>
      <c r="E57" s="22">
        <f t="shared" si="10"/>
        <v>0</v>
      </c>
      <c r="F57" s="22">
        <v>0</v>
      </c>
      <c r="G57" s="44">
        <v>0</v>
      </c>
      <c r="H57" s="45">
        <v>0</v>
      </c>
      <c r="I57" s="44">
        <v>0</v>
      </c>
      <c r="J57" s="45">
        <v>0</v>
      </c>
      <c r="K57" s="44">
        <v>0</v>
      </c>
      <c r="L57" s="65">
        <v>0</v>
      </c>
      <c r="M57" s="18">
        <f t="shared" si="13"/>
        <v>0</v>
      </c>
      <c r="N57" s="19">
        <f t="shared" si="2"/>
        <v>0</v>
      </c>
    </row>
    <row r="58" spans="1:14" s="38" customFormat="1" ht="18" hidden="1" customHeight="1">
      <c r="A58" s="49" t="s">
        <v>105</v>
      </c>
      <c r="B58" s="21" t="s">
        <v>106</v>
      </c>
      <c r="C58" s="64">
        <v>0</v>
      </c>
      <c r="D58" s="22">
        <f t="shared" si="12"/>
        <v>0</v>
      </c>
      <c r="E58" s="22">
        <f t="shared" si="10"/>
        <v>0</v>
      </c>
      <c r="F58" s="22">
        <v>0</v>
      </c>
      <c r="G58" s="44">
        <v>0</v>
      </c>
      <c r="H58" s="45">
        <v>0</v>
      </c>
      <c r="I58" s="44">
        <v>0</v>
      </c>
      <c r="J58" s="45">
        <v>0</v>
      </c>
      <c r="K58" s="44">
        <v>0</v>
      </c>
      <c r="L58" s="65">
        <v>0</v>
      </c>
      <c r="M58" s="18">
        <f t="shared" si="13"/>
        <v>0</v>
      </c>
      <c r="N58" s="19">
        <f t="shared" si="2"/>
        <v>0</v>
      </c>
    </row>
    <row r="59" spans="1:14" s="38" customFormat="1" ht="18" hidden="1" customHeight="1">
      <c r="A59" s="49" t="s">
        <v>107</v>
      </c>
      <c r="B59" s="21" t="s">
        <v>108</v>
      </c>
      <c r="C59" s="64">
        <v>0</v>
      </c>
      <c r="D59" s="22">
        <f t="shared" si="12"/>
        <v>0</v>
      </c>
      <c r="E59" s="22">
        <f t="shared" si="10"/>
        <v>0</v>
      </c>
      <c r="F59" s="22">
        <v>0</v>
      </c>
      <c r="G59" s="44">
        <v>0</v>
      </c>
      <c r="H59" s="45">
        <v>0</v>
      </c>
      <c r="I59" s="44">
        <v>0</v>
      </c>
      <c r="J59" s="45">
        <v>0</v>
      </c>
      <c r="K59" s="44">
        <v>0</v>
      </c>
      <c r="L59" s="65">
        <v>0</v>
      </c>
      <c r="M59" s="18">
        <f t="shared" si="13"/>
        <v>0</v>
      </c>
      <c r="N59" s="19">
        <f t="shared" si="2"/>
        <v>0</v>
      </c>
    </row>
    <row r="60" spans="1:14" s="38" customFormat="1" ht="18" hidden="1" customHeight="1">
      <c r="A60" s="49" t="s">
        <v>109</v>
      </c>
      <c r="B60" s="21" t="s">
        <v>110</v>
      </c>
      <c r="C60" s="64">
        <v>0</v>
      </c>
      <c r="D60" s="22">
        <f t="shared" si="12"/>
        <v>0</v>
      </c>
      <c r="E60" s="22">
        <f t="shared" si="10"/>
        <v>0</v>
      </c>
      <c r="F60" s="22">
        <v>0</v>
      </c>
      <c r="G60" s="44">
        <v>0</v>
      </c>
      <c r="H60" s="45">
        <v>0</v>
      </c>
      <c r="I60" s="44">
        <v>0</v>
      </c>
      <c r="J60" s="45">
        <v>0</v>
      </c>
      <c r="K60" s="44">
        <v>0</v>
      </c>
      <c r="L60" s="65">
        <v>0</v>
      </c>
      <c r="M60" s="18">
        <f t="shared" si="13"/>
        <v>0</v>
      </c>
      <c r="N60" s="19">
        <f t="shared" si="2"/>
        <v>0</v>
      </c>
    </row>
    <row r="61" spans="1:14" s="38" customFormat="1" ht="8.4499999999999993" hidden="1" customHeight="1">
      <c r="A61" s="49" t="s">
        <v>111</v>
      </c>
      <c r="B61" s="21" t="s">
        <v>112</v>
      </c>
      <c r="C61" s="64">
        <v>0</v>
      </c>
      <c r="D61" s="22">
        <f t="shared" si="12"/>
        <v>0</v>
      </c>
      <c r="E61" s="22">
        <f t="shared" si="10"/>
        <v>0</v>
      </c>
      <c r="F61" s="22">
        <v>0</v>
      </c>
      <c r="G61" s="44">
        <v>0</v>
      </c>
      <c r="H61" s="45">
        <v>0</v>
      </c>
      <c r="I61" s="44">
        <v>0</v>
      </c>
      <c r="J61" s="45">
        <v>0</v>
      </c>
      <c r="K61" s="44">
        <v>0</v>
      </c>
      <c r="L61" s="65">
        <v>0</v>
      </c>
      <c r="M61" s="18">
        <f t="shared" si="13"/>
        <v>0</v>
      </c>
      <c r="N61" s="19">
        <f t="shared" si="2"/>
        <v>0</v>
      </c>
    </row>
    <row r="62" spans="1:14" s="38" customFormat="1" ht="18.75" hidden="1">
      <c r="A62" s="49" t="s">
        <v>113</v>
      </c>
      <c r="B62" s="21" t="s">
        <v>97</v>
      </c>
      <c r="C62" s="64">
        <v>0</v>
      </c>
      <c r="D62" s="22">
        <f t="shared" si="12"/>
        <v>0</v>
      </c>
      <c r="E62" s="22">
        <f t="shared" si="10"/>
        <v>0</v>
      </c>
      <c r="F62" s="22">
        <v>0</v>
      </c>
      <c r="G62" s="44">
        <v>0</v>
      </c>
      <c r="H62" s="45">
        <v>0</v>
      </c>
      <c r="I62" s="44">
        <v>0</v>
      </c>
      <c r="J62" s="45">
        <v>0</v>
      </c>
      <c r="K62" s="44">
        <v>0</v>
      </c>
      <c r="L62" s="65">
        <v>0</v>
      </c>
      <c r="M62" s="18">
        <f t="shared" si="13"/>
        <v>0</v>
      </c>
      <c r="N62" s="19">
        <f t="shared" si="2"/>
        <v>0</v>
      </c>
    </row>
    <row r="63" spans="1:14" s="38" customFormat="1" ht="19.5" thickBot="1">
      <c r="A63" s="66"/>
      <c r="B63" s="67"/>
      <c r="C63" s="68">
        <v>546.8087400000004</v>
      </c>
      <c r="D63" s="68">
        <f>D9+D10+D11+D23+D29+D50+D51+D53+D54+D52</f>
        <v>2360.4970000000003</v>
      </c>
      <c r="E63" s="68">
        <f>E9+E10+E11+E23+E29+E50+E51+E53+E54</f>
        <v>1953.4179999999999</v>
      </c>
      <c r="F63" s="68"/>
      <c r="G63" s="68">
        <f t="shared" ref="G63:K63" si="14">G9+G10+G11+G23+G29+G50+G51+G53+G54+G52</f>
        <v>745.61699999999996</v>
      </c>
      <c r="H63" s="68">
        <f t="shared" si="14"/>
        <v>488.673</v>
      </c>
      <c r="I63" s="68">
        <f t="shared" si="14"/>
        <v>698.72899999999993</v>
      </c>
      <c r="J63" s="68">
        <f t="shared" si="14"/>
        <v>718.11299999999994</v>
      </c>
      <c r="K63" s="68">
        <f t="shared" si="14"/>
        <v>916.15099999999995</v>
      </c>
      <c r="L63" s="68">
        <f>L9+L10+L11+L23+L29+L50+L51+L53+L54+L52</f>
        <v>747.37199999999996</v>
      </c>
      <c r="M63" s="69"/>
      <c r="N63" s="19">
        <f t="shared" si="2"/>
        <v>953.8877400000008</v>
      </c>
    </row>
    <row r="64" spans="1:14" s="38" customFormat="1" ht="18.75">
      <c r="A64" s="70"/>
      <c r="B64" s="71"/>
      <c r="C64" s="71"/>
      <c r="D64" s="72"/>
      <c r="E64" s="72"/>
      <c r="F64" s="72"/>
      <c r="G64" s="73"/>
      <c r="H64" s="72"/>
      <c r="I64" s="73"/>
      <c r="J64" s="72"/>
      <c r="K64" s="73"/>
      <c r="L64" s="74"/>
      <c r="M64" s="69"/>
      <c r="N64" s="75"/>
    </row>
    <row r="65" spans="1:14" s="38" customFormat="1" ht="23.25" customHeight="1">
      <c r="A65" s="70"/>
      <c r="B65" s="76" t="s">
        <v>114</v>
      </c>
      <c r="C65" s="71"/>
      <c r="D65" s="72"/>
      <c r="E65" s="72"/>
      <c r="F65" s="72"/>
      <c r="G65" s="73"/>
      <c r="H65" s="72"/>
      <c r="I65" s="73"/>
      <c r="J65" s="72"/>
      <c r="K65" s="73"/>
      <c r="L65" s="74"/>
      <c r="M65" s="69"/>
      <c r="N65" s="75"/>
    </row>
    <row r="66" spans="1:14" s="38" customFormat="1" ht="18.75">
      <c r="A66" s="77"/>
      <c r="B66" s="76" t="s">
        <v>115</v>
      </c>
      <c r="C66" s="76"/>
      <c r="D66" s="1"/>
      <c r="E66" s="1"/>
      <c r="F66" s="86" t="s">
        <v>116</v>
      </c>
      <c r="G66" s="87"/>
      <c r="H66" s="87"/>
      <c r="I66" s="87"/>
      <c r="J66" s="87"/>
      <c r="K66" s="2"/>
      <c r="L66" s="78"/>
      <c r="M66" s="69"/>
      <c r="N66" s="75"/>
    </row>
    <row r="67" spans="1:14" s="38" customFormat="1" ht="16.5" customHeight="1">
      <c r="A67" s="77"/>
      <c r="B67" s="1"/>
      <c r="C67" s="76"/>
      <c r="D67" s="1"/>
      <c r="E67" s="1"/>
      <c r="F67" s="79"/>
      <c r="G67" s="2"/>
      <c r="H67" s="1"/>
      <c r="I67" s="2"/>
      <c r="J67" s="1"/>
      <c r="K67" s="2"/>
      <c r="L67" s="78"/>
      <c r="M67" s="69"/>
      <c r="N67" s="75"/>
    </row>
    <row r="68" spans="1:14" s="38" customFormat="1" ht="18.75">
      <c r="A68" s="80"/>
      <c r="B68" s="76" t="s">
        <v>117</v>
      </c>
      <c r="C68" s="76"/>
      <c r="D68" s="76"/>
      <c r="E68" s="76"/>
      <c r="F68" s="76" t="s">
        <v>118</v>
      </c>
      <c r="G68" s="76"/>
      <c r="H68" s="76"/>
      <c r="I68" s="76"/>
      <c r="J68" s="76"/>
      <c r="K68" s="76"/>
      <c r="L68" s="7"/>
      <c r="M68" s="81"/>
      <c r="N68" s="75"/>
    </row>
    <row r="69" spans="1:14" s="38" customFormat="1" ht="18">
      <c r="A69" s="77"/>
      <c r="B69" s="1"/>
      <c r="C69" s="1"/>
      <c r="D69" s="1"/>
      <c r="E69" s="1"/>
      <c r="F69" s="1"/>
      <c r="G69" s="2"/>
      <c r="H69" s="1"/>
      <c r="I69" s="2"/>
      <c r="J69" s="1"/>
      <c r="K69" s="2"/>
      <c r="L69" s="78"/>
      <c r="M69" s="69"/>
      <c r="N69" s="75"/>
    </row>
    <row r="70" spans="1:14" s="38" customFormat="1" ht="38.25" customHeight="1">
      <c r="A70" s="1"/>
      <c r="B70" s="1"/>
      <c r="C70" s="1"/>
      <c r="D70" s="1"/>
      <c r="E70" s="1"/>
      <c r="F70" s="1"/>
      <c r="G70" s="2"/>
      <c r="H70" s="1"/>
      <c r="I70" s="2"/>
      <c r="J70" s="1"/>
      <c r="K70" s="2"/>
      <c r="L70" s="78"/>
      <c r="M70" s="69"/>
      <c r="N70" s="75"/>
    </row>
    <row r="71" spans="1:14" s="38" customFormat="1" ht="18">
      <c r="A71" s="1"/>
      <c r="B71" s="1"/>
      <c r="C71" s="1"/>
      <c r="D71" s="1"/>
      <c r="E71" s="1"/>
      <c r="F71" s="1"/>
      <c r="G71" s="2"/>
      <c r="H71" s="1"/>
      <c r="I71" s="2"/>
      <c r="J71" s="1"/>
      <c r="K71" s="2"/>
      <c r="L71" s="78"/>
      <c r="M71" s="69"/>
      <c r="N71" s="75"/>
    </row>
    <row r="72" spans="1:14" s="38" customFormat="1" ht="40.5" customHeight="1">
      <c r="A72" s="1"/>
      <c r="B72" s="5"/>
      <c r="C72" s="1"/>
      <c r="D72" s="1"/>
      <c r="E72" s="1"/>
      <c r="F72" s="1"/>
      <c r="G72" s="2"/>
      <c r="H72" s="1"/>
      <c r="I72" s="2"/>
      <c r="J72" s="1"/>
      <c r="K72" s="2"/>
      <c r="L72" s="78"/>
      <c r="M72" s="69"/>
      <c r="N72" s="75"/>
    </row>
    <row r="73" spans="1:14" s="38" customFormat="1" ht="18">
      <c r="A73" s="5"/>
      <c r="B73" s="5"/>
      <c r="C73" s="5"/>
      <c r="D73" s="5"/>
      <c r="E73" s="5"/>
      <c r="F73" s="5"/>
      <c r="G73" s="82"/>
      <c r="H73" s="5"/>
      <c r="I73" s="82"/>
      <c r="J73" s="5"/>
      <c r="K73" s="82"/>
      <c r="L73" s="83"/>
      <c r="M73" s="69"/>
      <c r="N73" s="75"/>
    </row>
    <row r="74" spans="1:14" s="38" customFormat="1" ht="18">
      <c r="A74" s="5"/>
      <c r="B74" s="5"/>
      <c r="C74" s="5"/>
      <c r="D74" s="5"/>
      <c r="E74" s="5"/>
      <c r="F74" s="5"/>
      <c r="G74" s="82"/>
      <c r="H74" s="5"/>
      <c r="I74" s="82"/>
      <c r="J74" s="5"/>
      <c r="K74" s="82"/>
      <c r="L74" s="83"/>
      <c r="M74" s="69"/>
      <c r="N74" s="75"/>
    </row>
    <row r="75" spans="1:14" s="38" customFormat="1" ht="18">
      <c r="A75" s="5"/>
      <c r="B75" s="5"/>
      <c r="C75" s="5"/>
      <c r="D75" s="5"/>
      <c r="E75" s="5"/>
      <c r="F75" s="5"/>
      <c r="G75" s="82"/>
      <c r="H75" s="5"/>
      <c r="I75" s="82"/>
      <c r="J75" s="5"/>
      <c r="K75" s="82"/>
      <c r="L75" s="83"/>
      <c r="M75" s="69"/>
      <c r="N75" s="75"/>
    </row>
    <row r="76" spans="1:14" s="5" customFormat="1">
      <c r="G76" s="82"/>
      <c r="I76" s="82"/>
      <c r="K76" s="82"/>
      <c r="L76" s="83"/>
      <c r="M76" s="3"/>
      <c r="N76" s="4"/>
    </row>
    <row r="77" spans="1:14" s="5" customFormat="1">
      <c r="G77" s="82"/>
      <c r="I77" s="82"/>
      <c r="K77" s="82"/>
      <c r="L77" s="83"/>
      <c r="M77" s="3"/>
      <c r="N77" s="4"/>
    </row>
    <row r="78" spans="1:14" s="5" customFormat="1">
      <c r="G78" s="82"/>
      <c r="I78" s="82"/>
      <c r="K78" s="82"/>
      <c r="L78" s="83"/>
      <c r="M78" s="3"/>
      <c r="N78" s="4"/>
    </row>
    <row r="79" spans="1:14" s="5" customFormat="1">
      <c r="G79" s="82"/>
      <c r="I79" s="82"/>
      <c r="K79" s="82"/>
      <c r="L79" s="83"/>
      <c r="M79" s="3"/>
      <c r="N79" s="4"/>
    </row>
    <row r="80" spans="1:14" s="5" customFormat="1">
      <c r="G80" s="82"/>
      <c r="I80" s="82"/>
      <c r="K80" s="82"/>
      <c r="L80" s="83"/>
      <c r="M80" s="3"/>
      <c r="N80" s="4"/>
    </row>
    <row r="81" spans="7:14" s="5" customFormat="1">
      <c r="G81" s="82"/>
      <c r="I81" s="82"/>
      <c r="K81" s="82"/>
      <c r="L81" s="83"/>
      <c r="M81" s="3"/>
      <c r="N81" s="4"/>
    </row>
    <row r="82" spans="7:14" s="5" customFormat="1">
      <c r="G82" s="82"/>
      <c r="I82" s="82"/>
      <c r="K82" s="82"/>
      <c r="L82" s="83"/>
      <c r="M82" s="3"/>
      <c r="N82" s="4"/>
    </row>
    <row r="83" spans="7:14" s="5" customFormat="1">
      <c r="G83" s="82"/>
      <c r="I83" s="82"/>
      <c r="K83" s="82"/>
      <c r="L83" s="83"/>
      <c r="M83" s="3"/>
      <c r="N83" s="4"/>
    </row>
    <row r="84" spans="7:14" s="5" customFormat="1">
      <c r="G84" s="82"/>
      <c r="I84" s="82"/>
      <c r="K84" s="82"/>
      <c r="L84" s="83"/>
      <c r="M84" s="3"/>
      <c r="N84" s="4"/>
    </row>
    <row r="85" spans="7:14" s="5" customFormat="1">
      <c r="G85" s="82"/>
      <c r="I85" s="82"/>
      <c r="K85" s="82"/>
      <c r="L85" s="83"/>
      <c r="M85" s="3"/>
      <c r="N85" s="4"/>
    </row>
    <row r="86" spans="7:14" s="5" customFormat="1">
      <c r="G86" s="82"/>
      <c r="I86" s="82"/>
      <c r="K86" s="82"/>
      <c r="L86" s="83"/>
      <c r="M86" s="3"/>
      <c r="N86" s="4"/>
    </row>
    <row r="87" spans="7:14" s="5" customFormat="1">
      <c r="G87" s="82"/>
      <c r="I87" s="82"/>
      <c r="K87" s="82"/>
      <c r="L87" s="83"/>
      <c r="M87" s="3"/>
      <c r="N87" s="4"/>
    </row>
    <row r="88" spans="7:14" s="5" customFormat="1">
      <c r="G88" s="82"/>
      <c r="I88" s="82"/>
      <c r="K88" s="82"/>
      <c r="L88" s="83"/>
      <c r="M88" s="3"/>
      <c r="N88" s="4"/>
    </row>
    <row r="89" spans="7:14" s="5" customFormat="1">
      <c r="G89" s="82"/>
      <c r="I89" s="82"/>
      <c r="K89" s="82"/>
      <c r="L89" s="83"/>
      <c r="M89" s="3"/>
      <c r="N89" s="4"/>
    </row>
    <row r="90" spans="7:14" s="5" customFormat="1">
      <c r="G90" s="82"/>
      <c r="I90" s="82"/>
      <c r="K90" s="82"/>
      <c r="L90" s="83"/>
      <c r="M90" s="3"/>
      <c r="N90" s="4"/>
    </row>
    <row r="91" spans="7:14" s="5" customFormat="1">
      <c r="G91" s="82"/>
      <c r="I91" s="82"/>
      <c r="K91" s="82"/>
      <c r="L91" s="83"/>
      <c r="M91" s="3"/>
      <c r="N91" s="4"/>
    </row>
    <row r="92" spans="7:14" s="5" customFormat="1">
      <c r="G92" s="82"/>
      <c r="I92" s="82"/>
      <c r="K92" s="82"/>
      <c r="L92" s="83"/>
      <c r="M92" s="3"/>
      <c r="N92" s="4"/>
    </row>
    <row r="93" spans="7:14" s="5" customFormat="1">
      <c r="G93" s="82"/>
      <c r="I93" s="82"/>
      <c r="K93" s="82"/>
      <c r="L93" s="83"/>
      <c r="M93" s="3"/>
      <c r="N93" s="4"/>
    </row>
    <row r="94" spans="7:14" s="5" customFormat="1">
      <c r="G94" s="82"/>
      <c r="I94" s="82"/>
      <c r="K94" s="82"/>
      <c r="L94" s="83"/>
      <c r="M94" s="3"/>
      <c r="N94" s="4"/>
    </row>
    <row r="95" spans="7:14" s="5" customFormat="1">
      <c r="G95" s="82"/>
      <c r="I95" s="82"/>
      <c r="K95" s="82"/>
      <c r="L95" s="83"/>
      <c r="M95" s="3"/>
      <c r="N95" s="4"/>
    </row>
    <row r="96" spans="7:14" s="5" customFormat="1">
      <c r="G96" s="82"/>
      <c r="I96" s="82"/>
      <c r="K96" s="82"/>
      <c r="L96" s="83"/>
      <c r="M96" s="3"/>
      <c r="N96" s="4"/>
    </row>
    <row r="97" spans="7:14" s="5" customFormat="1">
      <c r="G97" s="82"/>
      <c r="I97" s="82"/>
      <c r="K97" s="82"/>
      <c r="L97" s="83"/>
      <c r="M97" s="3"/>
      <c r="N97" s="4"/>
    </row>
    <row r="98" spans="7:14" s="5" customFormat="1">
      <c r="G98" s="82"/>
      <c r="I98" s="82"/>
      <c r="K98" s="82"/>
      <c r="L98" s="83"/>
      <c r="M98" s="3"/>
      <c r="N98" s="4"/>
    </row>
    <row r="99" spans="7:14" s="5" customFormat="1">
      <c r="G99" s="82"/>
      <c r="I99" s="82"/>
      <c r="K99" s="82"/>
      <c r="L99" s="83"/>
      <c r="M99" s="3"/>
      <c r="N99" s="4"/>
    </row>
    <row r="100" spans="7:14" s="5" customFormat="1">
      <c r="G100" s="82"/>
      <c r="I100" s="82"/>
      <c r="K100" s="82"/>
      <c r="L100" s="83"/>
      <c r="M100" s="3"/>
      <c r="N100" s="4"/>
    </row>
    <row r="101" spans="7:14" s="5" customFormat="1">
      <c r="G101" s="82"/>
      <c r="I101" s="82"/>
      <c r="K101" s="82"/>
      <c r="L101" s="83"/>
      <c r="M101" s="3"/>
      <c r="N101" s="4"/>
    </row>
    <row r="102" spans="7:14" s="5" customFormat="1">
      <c r="G102" s="82"/>
      <c r="I102" s="82"/>
      <c r="K102" s="82"/>
      <c r="L102" s="83"/>
      <c r="M102" s="3"/>
      <c r="N102" s="4"/>
    </row>
    <row r="103" spans="7:14" s="5" customFormat="1">
      <c r="G103" s="82"/>
      <c r="I103" s="82"/>
      <c r="K103" s="82"/>
      <c r="L103" s="83"/>
      <c r="M103" s="3"/>
      <c r="N103" s="4"/>
    </row>
    <row r="104" spans="7:14" s="5" customFormat="1">
      <c r="G104" s="82"/>
      <c r="I104" s="82"/>
      <c r="K104" s="82"/>
      <c r="L104" s="83"/>
      <c r="M104" s="3"/>
      <c r="N104" s="4"/>
    </row>
    <row r="105" spans="7:14" s="5" customFormat="1">
      <c r="G105" s="82"/>
      <c r="I105" s="82"/>
      <c r="K105" s="82"/>
      <c r="L105" s="83"/>
      <c r="M105" s="3"/>
      <c r="N105" s="4"/>
    </row>
    <row r="106" spans="7:14" s="5" customFormat="1">
      <c r="G106" s="82"/>
      <c r="I106" s="82"/>
      <c r="K106" s="82"/>
      <c r="L106" s="83"/>
      <c r="M106" s="3"/>
      <c r="N106" s="4"/>
    </row>
    <row r="107" spans="7:14" s="5" customFormat="1">
      <c r="G107" s="82"/>
      <c r="I107" s="82"/>
      <c r="K107" s="82"/>
      <c r="L107" s="83"/>
      <c r="M107" s="3"/>
      <c r="N107" s="4"/>
    </row>
    <row r="108" spans="7:14" s="5" customFormat="1">
      <c r="G108" s="82"/>
      <c r="I108" s="82"/>
      <c r="K108" s="82"/>
      <c r="L108" s="83"/>
      <c r="M108" s="3"/>
      <c r="N108" s="4"/>
    </row>
    <row r="109" spans="7:14" s="5" customFormat="1">
      <c r="G109" s="82"/>
      <c r="I109" s="82"/>
      <c r="K109" s="82"/>
      <c r="L109" s="83"/>
      <c r="M109" s="3"/>
      <c r="N109" s="4"/>
    </row>
    <row r="110" spans="7:14" s="5" customFormat="1">
      <c r="G110" s="82"/>
      <c r="I110" s="82"/>
      <c r="K110" s="82"/>
      <c r="L110" s="83"/>
      <c r="M110" s="3"/>
      <c r="N110" s="4"/>
    </row>
    <row r="111" spans="7:14" s="5" customFormat="1">
      <c r="G111" s="82"/>
      <c r="I111" s="82"/>
      <c r="K111" s="82"/>
      <c r="L111" s="83"/>
      <c r="M111" s="3"/>
      <c r="N111" s="4"/>
    </row>
    <row r="112" spans="7:14" s="5" customFormat="1">
      <c r="G112" s="82"/>
      <c r="I112" s="82"/>
      <c r="K112" s="82"/>
      <c r="L112" s="83"/>
      <c r="M112" s="3"/>
      <c r="N112" s="4"/>
    </row>
    <row r="113" spans="7:14" s="5" customFormat="1">
      <c r="G113" s="82"/>
      <c r="I113" s="82"/>
      <c r="K113" s="82"/>
      <c r="L113" s="83"/>
      <c r="M113" s="3"/>
      <c r="N113" s="4"/>
    </row>
    <row r="114" spans="7:14" s="5" customFormat="1">
      <c r="G114" s="82"/>
      <c r="I114" s="82"/>
      <c r="K114" s="82"/>
      <c r="L114" s="83"/>
      <c r="M114" s="3"/>
      <c r="N114" s="4"/>
    </row>
    <row r="115" spans="7:14" s="5" customFormat="1">
      <c r="G115" s="82"/>
      <c r="I115" s="82"/>
      <c r="K115" s="82"/>
      <c r="L115" s="83"/>
      <c r="M115" s="3"/>
      <c r="N115" s="4"/>
    </row>
    <row r="116" spans="7:14" s="5" customFormat="1">
      <c r="G116" s="82"/>
      <c r="I116" s="82"/>
      <c r="K116" s="82"/>
      <c r="L116" s="83"/>
      <c r="M116" s="3"/>
      <c r="N116" s="4"/>
    </row>
    <row r="117" spans="7:14" s="5" customFormat="1">
      <c r="G117" s="82"/>
      <c r="I117" s="82"/>
      <c r="K117" s="82"/>
      <c r="L117" s="83"/>
      <c r="M117" s="3"/>
      <c r="N117" s="4"/>
    </row>
    <row r="118" spans="7:14" s="5" customFormat="1">
      <c r="G118" s="82"/>
      <c r="I118" s="82"/>
      <c r="K118" s="82"/>
      <c r="L118" s="83"/>
      <c r="M118" s="3"/>
      <c r="N118" s="4"/>
    </row>
    <row r="119" spans="7:14" s="5" customFormat="1">
      <c r="G119" s="82"/>
      <c r="I119" s="82"/>
      <c r="K119" s="82"/>
      <c r="L119" s="83"/>
      <c r="M119" s="3"/>
      <c r="N119" s="4"/>
    </row>
    <row r="120" spans="7:14" s="5" customFormat="1">
      <c r="G120" s="82"/>
      <c r="I120" s="82"/>
      <c r="K120" s="82"/>
      <c r="L120" s="83"/>
      <c r="M120" s="3"/>
      <c r="N120" s="4"/>
    </row>
    <row r="121" spans="7:14" s="5" customFormat="1">
      <c r="G121" s="82"/>
      <c r="I121" s="82"/>
      <c r="K121" s="82"/>
      <c r="L121" s="83"/>
      <c r="M121" s="3"/>
      <c r="N121" s="4"/>
    </row>
    <row r="122" spans="7:14" s="5" customFormat="1">
      <c r="G122" s="82"/>
      <c r="I122" s="82"/>
      <c r="K122" s="82"/>
      <c r="L122" s="83"/>
      <c r="M122" s="3"/>
      <c r="N122" s="4"/>
    </row>
    <row r="123" spans="7:14" s="5" customFormat="1">
      <c r="G123" s="82"/>
      <c r="I123" s="82"/>
      <c r="K123" s="82"/>
      <c r="L123" s="83"/>
      <c r="M123" s="3"/>
      <c r="N123" s="4"/>
    </row>
    <row r="124" spans="7:14" s="5" customFormat="1">
      <c r="G124" s="82"/>
      <c r="I124" s="82"/>
      <c r="K124" s="82"/>
      <c r="L124" s="83"/>
      <c r="M124" s="3"/>
      <c r="N124" s="4"/>
    </row>
    <row r="125" spans="7:14" s="5" customFormat="1">
      <c r="G125" s="82"/>
      <c r="I125" s="82"/>
      <c r="K125" s="82"/>
      <c r="L125" s="83"/>
      <c r="M125" s="3"/>
      <c r="N125" s="4"/>
    </row>
    <row r="126" spans="7:14" s="5" customFormat="1">
      <c r="G126" s="82"/>
      <c r="I126" s="82"/>
      <c r="K126" s="82"/>
      <c r="L126" s="83"/>
      <c r="M126" s="3"/>
      <c r="N126" s="4"/>
    </row>
    <row r="127" spans="7:14" s="5" customFormat="1">
      <c r="G127" s="82"/>
      <c r="I127" s="82"/>
      <c r="K127" s="82"/>
      <c r="L127" s="83"/>
      <c r="M127" s="3"/>
      <c r="N127" s="4"/>
    </row>
    <row r="128" spans="7:14" s="5" customFormat="1">
      <c r="G128" s="82"/>
      <c r="I128" s="82"/>
      <c r="K128" s="82"/>
      <c r="L128" s="83"/>
      <c r="M128" s="3"/>
      <c r="N128" s="4"/>
    </row>
    <row r="129" spans="15:19">
      <c r="O129" s="5"/>
      <c r="P129" s="5"/>
      <c r="Q129" s="5"/>
      <c r="R129" s="5"/>
      <c r="S129" s="5"/>
    </row>
    <row r="130" spans="15:19">
      <c r="O130" s="5"/>
      <c r="P130" s="5"/>
      <c r="Q130" s="5"/>
      <c r="R130" s="5"/>
      <c r="S130" s="5"/>
    </row>
    <row r="131" spans="15:19">
      <c r="O131" s="5"/>
      <c r="P131" s="5"/>
      <c r="Q131" s="5"/>
      <c r="R131" s="5"/>
      <c r="S131" s="5"/>
    </row>
    <row r="132" spans="15:19">
      <c r="O132" s="5"/>
      <c r="P132" s="5"/>
      <c r="Q132" s="5"/>
      <c r="R132" s="5"/>
      <c r="S132" s="5"/>
    </row>
    <row r="133" spans="15:19">
      <c r="O133" s="5"/>
      <c r="P133" s="5"/>
      <c r="Q133" s="5"/>
      <c r="R133" s="5"/>
      <c r="S133" s="5"/>
    </row>
    <row r="134" spans="15:19">
      <c r="O134" s="5"/>
      <c r="P134" s="5"/>
      <c r="Q134" s="5"/>
      <c r="R134" s="5"/>
      <c r="S134" s="5"/>
    </row>
    <row r="135" spans="15:19">
      <c r="O135" s="5"/>
      <c r="P135" s="5"/>
      <c r="Q135" s="5"/>
      <c r="R135" s="5"/>
      <c r="S135" s="5"/>
    </row>
    <row r="136" spans="15:19">
      <c r="O136" s="5"/>
      <c r="P136" s="5"/>
      <c r="Q136" s="5"/>
      <c r="R136" s="5"/>
      <c r="S136" s="5"/>
    </row>
    <row r="137" spans="15:19">
      <c r="O137" s="5"/>
      <c r="P137" s="5"/>
      <c r="Q137" s="5"/>
      <c r="R137" s="5"/>
      <c r="S137" s="5"/>
    </row>
    <row r="138" spans="15:19">
      <c r="O138" s="5"/>
      <c r="P138" s="5"/>
      <c r="Q138" s="5"/>
      <c r="R138" s="5"/>
      <c r="S138" s="5"/>
    </row>
    <row r="139" spans="15:19">
      <c r="O139" s="5"/>
      <c r="P139" s="5"/>
      <c r="Q139" s="5"/>
      <c r="R139" s="5"/>
      <c r="S139" s="5"/>
    </row>
    <row r="140" spans="15:19">
      <c r="O140" s="5"/>
      <c r="P140" s="5"/>
      <c r="Q140" s="5"/>
      <c r="R140" s="5"/>
      <c r="S140" s="5"/>
    </row>
    <row r="141" spans="15:19">
      <c r="O141" s="5"/>
      <c r="P141" s="5"/>
      <c r="Q141" s="5"/>
      <c r="R141" s="5"/>
      <c r="S141" s="5"/>
    </row>
  </sheetData>
  <mergeCells count="13">
    <mergeCell ref="I7:J7"/>
    <mergeCell ref="K7:L7"/>
    <mergeCell ref="F66:J66"/>
    <mergeCell ref="K1:L1"/>
    <mergeCell ref="A2:L2"/>
    <mergeCell ref="A3:L3"/>
    <mergeCell ref="A4:L4"/>
    <mergeCell ref="A6:A8"/>
    <mergeCell ref="B6:B8"/>
    <mergeCell ref="C6:C8"/>
    <mergeCell ref="D6:F7"/>
    <mergeCell ref="G6:L6"/>
    <mergeCell ref="G7:H7"/>
  </mergeCells>
  <pageMargins left="0" right="0" top="0.59055118110236227" bottom="0.39370078740157483" header="0.51181102362204722" footer="0.51181102362204722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0611070</vt:lpstr>
      <vt:lpstr>'0611070'!Область_печати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2022-10-03T13:53:46Z</dcterms:created>
  <dcterms:modified xsi:type="dcterms:W3CDTF">2022-10-04T05:35:02Z</dcterms:modified>
</cp:coreProperties>
</file>